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-Projekte\265-Saarland Heusweiler\Auswertung\Fertigstellung\"/>
    </mc:Choice>
  </mc:AlternateContent>
  <bookViews>
    <workbookView xWindow="120" yWindow="75" windowWidth="23250" windowHeight="14085" tabRatio="708" activeTab="1"/>
  </bookViews>
  <sheets>
    <sheet name="Ströme" sheetId="16" r:id="rId1"/>
    <sheet name="Spitze Morgens" sheetId="18" r:id="rId2"/>
    <sheet name="Spitze Mittags" sheetId="19" r:id="rId3"/>
    <sheet name="Spitze Nachmittags" sheetId="20" r:id="rId4"/>
    <sheet name="Zufahrt 1" sheetId="1" r:id="rId5"/>
    <sheet name="Zufahrt 2" sheetId="5" r:id="rId6"/>
    <sheet name="Zufahrt 3" sheetId="7" r:id="rId7"/>
    <sheet name="Zufahrt 4" sheetId="9" r:id="rId8"/>
  </sheets>
  <calcPr calcId="171027"/>
</workbook>
</file>

<file path=xl/calcChain.xml><?xml version="1.0" encoding="utf-8"?>
<calcChain xmlns="http://schemas.openxmlformats.org/spreadsheetml/2006/main">
  <c r="N26" i="20" l="1"/>
  <c r="M26" i="20"/>
  <c r="L26" i="20"/>
  <c r="P25" i="20"/>
  <c r="J25" i="20"/>
  <c r="I25" i="20"/>
  <c r="H25" i="20"/>
  <c r="P24" i="20"/>
  <c r="J24" i="20"/>
  <c r="I24" i="20"/>
  <c r="H24" i="20"/>
  <c r="H26" i="20" s="1"/>
  <c r="E19" i="20"/>
  <c r="D19" i="20"/>
  <c r="R17" i="20"/>
  <c r="Q17" i="20"/>
  <c r="S17" i="20" s="1"/>
  <c r="C17" i="20"/>
  <c r="S16" i="20"/>
  <c r="R16" i="20"/>
  <c r="Q16" i="20"/>
  <c r="C16" i="20"/>
  <c r="R15" i="20"/>
  <c r="R19" i="20" s="1"/>
  <c r="Q15" i="20"/>
  <c r="C15" i="20"/>
  <c r="S13" i="20"/>
  <c r="E13" i="20"/>
  <c r="E9" i="20" s="1"/>
  <c r="D13" i="20"/>
  <c r="C13" i="20"/>
  <c r="S12" i="20"/>
  <c r="E12" i="20"/>
  <c r="D12" i="20"/>
  <c r="S11" i="20"/>
  <c r="E11" i="20"/>
  <c r="D11" i="20"/>
  <c r="R9" i="20"/>
  <c r="R14" i="20" s="1"/>
  <c r="Q9" i="20"/>
  <c r="N4" i="20"/>
  <c r="M4" i="20"/>
  <c r="M2" i="20" s="1"/>
  <c r="L4" i="20"/>
  <c r="F4" i="20"/>
  <c r="N3" i="20"/>
  <c r="M3" i="20"/>
  <c r="L3" i="20"/>
  <c r="L2" i="20" s="1"/>
  <c r="F3" i="20"/>
  <c r="J2" i="20"/>
  <c r="I2" i="20"/>
  <c r="H2" i="20"/>
  <c r="N26" i="19"/>
  <c r="M26" i="19"/>
  <c r="L26" i="19"/>
  <c r="P25" i="19"/>
  <c r="P26" i="19" s="1"/>
  <c r="J25" i="19"/>
  <c r="I25" i="19"/>
  <c r="H25" i="19"/>
  <c r="P24" i="19"/>
  <c r="J24" i="19"/>
  <c r="I24" i="19"/>
  <c r="H24" i="19"/>
  <c r="F24" i="19"/>
  <c r="K24" i="19" s="1"/>
  <c r="R19" i="19"/>
  <c r="E19" i="19"/>
  <c r="D19" i="19"/>
  <c r="R17" i="19"/>
  <c r="Q17" i="19"/>
  <c r="C17" i="19"/>
  <c r="R16" i="19"/>
  <c r="Q16" i="19"/>
  <c r="C16" i="19"/>
  <c r="S15" i="19"/>
  <c r="R15" i="19"/>
  <c r="Q15" i="19"/>
  <c r="C15" i="19"/>
  <c r="S13" i="19"/>
  <c r="E13" i="19"/>
  <c r="D13" i="19"/>
  <c r="C13" i="19" s="1"/>
  <c r="S12" i="19"/>
  <c r="E12" i="19"/>
  <c r="C12" i="19" s="1"/>
  <c r="D12" i="19"/>
  <c r="S11" i="19"/>
  <c r="E11" i="19"/>
  <c r="D11" i="19"/>
  <c r="R9" i="19"/>
  <c r="R14" i="19" s="1"/>
  <c r="Q9" i="19"/>
  <c r="N4" i="19"/>
  <c r="M4" i="19"/>
  <c r="L4" i="19"/>
  <c r="F4" i="19"/>
  <c r="N3" i="19"/>
  <c r="N2" i="19" s="1"/>
  <c r="M3" i="19"/>
  <c r="M2" i="19" s="1"/>
  <c r="L3" i="19"/>
  <c r="F3" i="19"/>
  <c r="J2" i="19"/>
  <c r="I2" i="19"/>
  <c r="H2" i="19"/>
  <c r="N26" i="18"/>
  <c r="M26" i="18"/>
  <c r="L26" i="18"/>
  <c r="P25" i="18"/>
  <c r="P26" i="18" s="1"/>
  <c r="K25" i="18"/>
  <c r="J25" i="18"/>
  <c r="J26" i="18" s="1"/>
  <c r="I25" i="18"/>
  <c r="H25" i="18"/>
  <c r="F25" i="18"/>
  <c r="F26" i="18" s="1"/>
  <c r="P24" i="18"/>
  <c r="J24" i="18"/>
  <c r="I24" i="18"/>
  <c r="I26" i="18" s="1"/>
  <c r="H24" i="18"/>
  <c r="H26" i="18" s="1"/>
  <c r="F24" i="18"/>
  <c r="K24" i="18" s="1"/>
  <c r="R19" i="18"/>
  <c r="E19" i="18"/>
  <c r="D19" i="18"/>
  <c r="C19" i="18"/>
  <c r="S17" i="18"/>
  <c r="R17" i="18"/>
  <c r="Q17" i="18"/>
  <c r="C17" i="18"/>
  <c r="R16" i="18"/>
  <c r="S16" i="18" s="1"/>
  <c r="Q16" i="18"/>
  <c r="C16" i="18"/>
  <c r="R15" i="18"/>
  <c r="S15" i="18" s="1"/>
  <c r="Q15" i="18"/>
  <c r="Q19" i="18" s="1"/>
  <c r="C15" i="18"/>
  <c r="S13" i="18"/>
  <c r="E13" i="18"/>
  <c r="C13" i="18" s="1"/>
  <c r="D13" i="18"/>
  <c r="S12" i="18"/>
  <c r="E12" i="18"/>
  <c r="D12" i="18"/>
  <c r="C12" i="18" s="1"/>
  <c r="S11" i="18"/>
  <c r="E11" i="18"/>
  <c r="E9" i="18" s="1"/>
  <c r="E14" i="18" s="1"/>
  <c r="D11" i="18"/>
  <c r="D9" i="18" s="1"/>
  <c r="C11" i="18"/>
  <c r="R9" i="18"/>
  <c r="S9" i="18" s="1"/>
  <c r="Q9" i="18"/>
  <c r="Q14" i="18" s="1"/>
  <c r="P4" i="18"/>
  <c r="N4" i="18"/>
  <c r="M4" i="18"/>
  <c r="L4" i="18"/>
  <c r="F4" i="18"/>
  <c r="K4" i="18" s="1"/>
  <c r="N3" i="18"/>
  <c r="P3" i="18" s="1"/>
  <c r="P2" i="18" s="1"/>
  <c r="M3" i="18"/>
  <c r="M2" i="18" s="1"/>
  <c r="L3" i="18"/>
  <c r="F3" i="18"/>
  <c r="F2" i="18" s="1"/>
  <c r="L2" i="18"/>
  <c r="J2" i="18"/>
  <c r="I2" i="18"/>
  <c r="H2" i="18"/>
  <c r="F25" i="20" l="1"/>
  <c r="C19" i="20"/>
  <c r="E14" i="20"/>
  <c r="Q19" i="20"/>
  <c r="P4" i="20"/>
  <c r="D9" i="20"/>
  <c r="P26" i="20"/>
  <c r="J26" i="20"/>
  <c r="C12" i="20"/>
  <c r="Q14" i="20"/>
  <c r="S14" i="20" s="1"/>
  <c r="N2" i="20"/>
  <c r="K4" i="20"/>
  <c r="S19" i="20"/>
  <c r="H26" i="19"/>
  <c r="C19" i="19"/>
  <c r="S16" i="19"/>
  <c r="L2" i="19"/>
  <c r="S17" i="19"/>
  <c r="Q19" i="19"/>
  <c r="P4" i="19"/>
  <c r="D9" i="19"/>
  <c r="E9" i="19"/>
  <c r="E14" i="19" s="1"/>
  <c r="Q14" i="19"/>
  <c r="S14" i="19" s="1"/>
  <c r="S19" i="19"/>
  <c r="F25" i="19"/>
  <c r="F26" i="19" s="1"/>
  <c r="I26" i="19"/>
  <c r="F2" i="19"/>
  <c r="C11" i="19"/>
  <c r="C9" i="20"/>
  <c r="D14" i="20"/>
  <c r="C14" i="20" s="1"/>
  <c r="K25" i="20"/>
  <c r="F2" i="20"/>
  <c r="S15" i="20"/>
  <c r="P3" i="20"/>
  <c r="P2" i="20" s="1"/>
  <c r="S9" i="20"/>
  <c r="C11" i="20"/>
  <c r="F24" i="20"/>
  <c r="K24" i="20" s="1"/>
  <c r="I26" i="20"/>
  <c r="K4" i="19"/>
  <c r="C9" i="19"/>
  <c r="D14" i="19"/>
  <c r="P3" i="19"/>
  <c r="S9" i="19"/>
  <c r="J26" i="19"/>
  <c r="K26" i="18"/>
  <c r="S19" i="18"/>
  <c r="C9" i="18"/>
  <c r="D14" i="18"/>
  <c r="C14" i="18" s="1"/>
  <c r="K3" i="18"/>
  <c r="K2" i="18" s="1"/>
  <c r="N2" i="18"/>
  <c r="R14" i="18"/>
  <c r="S14" i="18" s="1"/>
  <c r="K25" i="19" l="1"/>
  <c r="K26" i="19" s="1"/>
  <c r="P2" i="19"/>
  <c r="C14" i="19"/>
  <c r="K26" i="20"/>
  <c r="F26" i="20"/>
  <c r="K3" i="20"/>
  <c r="K2" i="20" s="1"/>
  <c r="K3" i="19"/>
  <c r="K2" i="19" s="1"/>
</calcChain>
</file>

<file path=xl/sharedStrings.xml><?xml version="1.0" encoding="utf-8"?>
<sst xmlns="http://schemas.openxmlformats.org/spreadsheetml/2006/main" count="429" uniqueCount="45">
  <si>
    <t>Zeit</t>
  </si>
  <si>
    <t>Spur</t>
  </si>
  <si>
    <t>Krad</t>
  </si>
  <si>
    <t>Pkw</t>
  </si>
  <si>
    <t>Bus</t>
  </si>
  <si>
    <t>Liefer</t>
  </si>
  <si>
    <t>Lkw</t>
  </si>
  <si>
    <t>Lz</t>
  </si>
  <si>
    <t>Zufahrt 1</t>
  </si>
  <si>
    <t>Zufahrt 2</t>
  </si>
  <si>
    <t>Zufahrt 3</t>
  </si>
  <si>
    <t>Zufahrt 4</t>
  </si>
  <si>
    <t>Summe</t>
  </si>
  <si>
    <t>SV</t>
  </si>
  <si>
    <t>∑</t>
  </si>
  <si>
    <t>Do, 07.07.16</t>
  </si>
  <si>
    <t>Saarbrücker Straße [B 268] Nord</t>
  </si>
  <si>
    <t>Saarbrücker Straße [B 268] Süd</t>
  </si>
  <si>
    <t>Talstraße</t>
  </si>
  <si>
    <t>Völklinger Straße [L 136]</t>
  </si>
  <si>
    <t>L 136 Völklinger Straße</t>
  </si>
  <si>
    <t>Kfz/h</t>
  </si>
  <si>
    <t>SV %</t>
  </si>
  <si>
    <t>SV/h</t>
  </si>
  <si>
    <t>Summe Querschnitt</t>
  </si>
  <si>
    <r>
      <t xml:space="preserve">∑ </t>
    </r>
    <r>
      <rPr>
        <b/>
        <sz val="12"/>
        <color theme="1"/>
        <rFont val="Calibri"/>
        <family val="2"/>
      </rPr>
      <t>Q</t>
    </r>
  </si>
  <si>
    <t>Heusweiler - B 268/L 136</t>
  </si>
  <si>
    <t>Do. 7.7.2016</t>
  </si>
  <si>
    <t>07:15 - 08:15 Uhr</t>
  </si>
  <si>
    <t>Morgenspitzenstunde</t>
  </si>
  <si>
    <t>B 268-Saarbrücker      Straße Süd</t>
  </si>
  <si>
    <t>B 268-Saarbrücker Straße Nord</t>
  </si>
  <si>
    <t>Mittagspitzenstunde</t>
  </si>
  <si>
    <t>12:00 - 13:00 Uhr</t>
  </si>
  <si>
    <t>Nachmittagsspitzenstunde</t>
  </si>
  <si>
    <t>16:30 - 17:30 Uhr</t>
  </si>
  <si>
    <t>LV</t>
  </si>
  <si>
    <t>KFZ</t>
  </si>
  <si>
    <t>Morgens 06:00 bis 09:00Uhr</t>
  </si>
  <si>
    <t>Fz/3h</t>
  </si>
  <si>
    <t>Mittags 12:00 bis 14:00Uhr</t>
  </si>
  <si>
    <t>Nachmittags 15:00 bis 18:00Uhr</t>
  </si>
  <si>
    <t>Fz/2h</t>
  </si>
  <si>
    <t>Fz/8h</t>
  </si>
  <si>
    <t>Summe 8 Stunden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</si>
</sst>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h:mm;@"/>
    <numFmt numFmtId="165" formatCode="#,##0_ ;[Red]\-#,##0\ "/>
    <numFmt numFmtId="166" formatCode="0.0"/>
  </numFmts>
  <fonts count="20" x14ac:knownFonts="1"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b/>
      <sz val="12"/>
      <color rgb="FF00B050"/>
      <name val="Calibri"/>
      <family val="2"/>
    </font>
    <font>
      <sz val="11"/>
      <color theme="0"/>
      <name val="Calibri"/>
      <family val="2"/>
    </font>
    <font>
      <b/>
      <sz val="13"/>
      <color theme="0"/>
      <name val="Calibri"/>
      <family val="2"/>
    </font>
    <font>
      <b/>
      <sz val="10"/>
      <color rgb="FFCCECFF"/>
      <name val="Calibri"/>
      <family val="2"/>
    </font>
    <font>
      <b/>
      <sz val="16"/>
      <color theme="1"/>
      <name val="Calibri"/>
      <family val="2"/>
    </font>
    <font>
      <b/>
      <sz val="10"/>
      <color rgb="FFFFE699"/>
      <name val="Calibri"/>
      <family val="2"/>
    </font>
    <font>
      <sz val="8"/>
      <color rgb="FFFFE699"/>
      <name val="Calibri"/>
      <family val="2"/>
    </font>
    <font>
      <sz val="8"/>
      <color rgb="FFCCECFF"/>
      <name val="Calibri"/>
      <family val="2"/>
    </font>
    <font>
      <b/>
      <sz val="10"/>
      <color rgb="FF00B050"/>
      <name val="Calibri"/>
      <family val="2"/>
    </font>
    <font>
      <b/>
      <sz val="12"/>
      <color theme="1"/>
      <name val="Courier New"/>
      <family val="3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89D2FF"/>
        <bgColor indexed="64"/>
      </patternFill>
    </fill>
    <fill>
      <patternFill patternType="solid">
        <fgColor rgb="FFFFD65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auto="1"/>
      </bottom>
      <diagonal/>
    </border>
    <border>
      <left style="thin">
        <color theme="0"/>
      </left>
      <right style="thin">
        <color theme="0" tint="-0.499984740745262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right" vertical="center"/>
    </xf>
    <xf numFmtId="0" fontId="0" fillId="0" borderId="0" xfId="0" applyFont="1"/>
    <xf numFmtId="0" fontId="14" fillId="0" borderId="0" xfId="0" applyFont="1"/>
    <xf numFmtId="0" fontId="12" fillId="5" borderId="0" xfId="0" applyFont="1" applyFill="1" applyBorder="1" applyAlignment="1">
      <alignment vertical="center"/>
    </xf>
    <xf numFmtId="0" fontId="12" fillId="5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Font="1" applyBorder="1"/>
    <xf numFmtId="3" fontId="3" fillId="3" borderId="6" xfId="0" applyNumberFormat="1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right" vertical="center"/>
    </xf>
    <xf numFmtId="3" fontId="3" fillId="6" borderId="6" xfId="0" applyNumberFormat="1" applyFont="1" applyFill="1" applyBorder="1" applyAlignment="1">
      <alignment horizontal="center" vertical="center"/>
    </xf>
    <xf numFmtId="165" fontId="4" fillId="6" borderId="6" xfId="0" applyNumberFormat="1" applyFont="1" applyFill="1" applyBorder="1" applyAlignment="1">
      <alignment horizontal="right" vertical="center"/>
    </xf>
    <xf numFmtId="0" fontId="8" fillId="4" borderId="11" xfId="0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>
      <alignment horizontal="right" vertical="center"/>
    </xf>
    <xf numFmtId="164" fontId="15" fillId="4" borderId="7" xfId="0" applyNumberFormat="1" applyFont="1" applyFill="1" applyBorder="1" applyAlignment="1">
      <alignment horizontal="right" vertical="center"/>
    </xf>
    <xf numFmtId="164" fontId="16" fillId="4" borderId="7" xfId="0" applyNumberFormat="1" applyFont="1" applyFill="1" applyBorder="1" applyAlignment="1">
      <alignment horizontal="center" vertical="center"/>
    </xf>
    <xf numFmtId="164" fontId="17" fillId="4" borderId="8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right" vertical="center"/>
    </xf>
    <xf numFmtId="165" fontId="4" fillId="7" borderId="6" xfId="0" applyNumberFormat="1" applyFont="1" applyFill="1" applyBorder="1" applyAlignment="1">
      <alignment horizontal="right" vertical="center"/>
    </xf>
    <xf numFmtId="165" fontId="4" fillId="8" borderId="6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9" fillId="9" borderId="0" xfId="0" applyFont="1" applyFill="1" applyAlignment="1">
      <alignment horizontal="right" vertical="center"/>
    </xf>
    <xf numFmtId="0" fontId="3" fillId="0" borderId="0" xfId="0" applyFont="1" applyAlignment="1">
      <alignment vertical="center" textRotation="90" wrapText="1"/>
    </xf>
    <xf numFmtId="0" fontId="5" fillId="10" borderId="1" xfId="0" applyFont="1" applyFill="1" applyBorder="1" applyAlignment="1">
      <alignment horizontal="right" vertical="center"/>
    </xf>
    <xf numFmtId="166" fontId="5" fillId="10" borderId="1" xfId="0" applyNumberFormat="1" applyFont="1" applyFill="1" applyBorder="1" applyAlignment="1">
      <alignment horizontal="right" vertical="center"/>
    </xf>
    <xf numFmtId="166" fontId="5" fillId="10" borderId="1" xfId="0" applyNumberFormat="1" applyFont="1" applyFill="1" applyBorder="1" applyAlignment="1">
      <alignment vertical="center"/>
    </xf>
    <xf numFmtId="1" fontId="5" fillId="10" borderId="1" xfId="0" applyNumberFormat="1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5" fillId="10" borderId="3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right" vertical="center"/>
    </xf>
    <xf numFmtId="1" fontId="5" fillId="2" borderId="1" xfId="0" applyNumberFormat="1" applyFont="1" applyFill="1" applyBorder="1" applyAlignment="1">
      <alignment horizontal="right" vertical="center"/>
    </xf>
    <xf numFmtId="0" fontId="9" fillId="9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horizontal="right" vertical="center"/>
    </xf>
    <xf numFmtId="166" fontId="5" fillId="2" borderId="1" xfId="0" applyNumberFormat="1" applyFont="1" applyFill="1" applyBorder="1" applyAlignment="1">
      <alignment vertical="center"/>
    </xf>
    <xf numFmtId="0" fontId="5" fillId="10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19" fillId="10" borderId="2" xfId="0" applyFont="1" applyFill="1" applyBorder="1" applyAlignment="1">
      <alignment vertical="center"/>
    </xf>
    <xf numFmtId="0" fontId="19" fillId="10" borderId="4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" fontId="5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8" fillId="11" borderId="12" xfId="0" quotePrefix="1" applyFont="1" applyFill="1" applyBorder="1" applyAlignment="1">
      <alignment horizontal="center" vertical="center"/>
    </xf>
    <xf numFmtId="165" fontId="4" fillId="12" borderId="0" xfId="0" applyNumberFormat="1" applyFont="1" applyFill="1" applyBorder="1" applyAlignment="1">
      <alignment horizontal="right" vertical="center"/>
    </xf>
    <xf numFmtId="164" fontId="7" fillId="12" borderId="0" xfId="0" applyNumberFormat="1" applyFont="1" applyFill="1" applyBorder="1" applyAlignment="1">
      <alignment horizontal="center" vertical="center"/>
    </xf>
    <xf numFmtId="3" fontId="3" fillId="6" borderId="13" xfId="0" applyNumberFormat="1" applyFont="1" applyFill="1" applyBorder="1" applyAlignment="1">
      <alignment horizontal="center" vertical="center"/>
    </xf>
    <xf numFmtId="164" fontId="16" fillId="4" borderId="14" xfId="0" applyNumberFormat="1" applyFont="1" applyFill="1" applyBorder="1" applyAlignment="1">
      <alignment horizontal="center" vertical="center"/>
    </xf>
    <xf numFmtId="165" fontId="4" fillId="6" borderId="13" xfId="0" applyNumberFormat="1" applyFont="1" applyFill="1" applyBorder="1" applyAlignment="1">
      <alignment horizontal="right" vertical="center"/>
    </xf>
    <xf numFmtId="164" fontId="7" fillId="12" borderId="1" xfId="0" applyNumberFormat="1" applyFont="1" applyFill="1" applyBorder="1" applyAlignment="1">
      <alignment horizontal="center" vertical="center"/>
    </xf>
    <xf numFmtId="165" fontId="4" fillId="12" borderId="1" xfId="0" applyNumberFormat="1" applyFont="1" applyFill="1" applyBorder="1" applyAlignment="1">
      <alignment horizontal="right" vertical="center"/>
    </xf>
    <xf numFmtId="0" fontId="11" fillId="4" borderId="9" xfId="0" applyFont="1" applyFill="1" applyBorder="1" applyAlignment="1">
      <alignment vertical="center"/>
    </xf>
    <xf numFmtId="0" fontId="11" fillId="4" borderId="10" xfId="0" applyFont="1" applyFill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13" borderId="0" xfId="0" applyFont="1" applyFill="1" applyBorder="1" applyAlignment="1">
      <alignment horizontal="center" vertical="center"/>
    </xf>
  </cellXfs>
  <cellStyles count="2">
    <cellStyle name="Standard" xfId="0" builtinId="0"/>
    <cellStyle name="Standard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D653"/>
      <color rgb="FF89D2FF"/>
      <color rgb="FF0000FF"/>
      <color rgb="FFFFFFCC"/>
      <color rgb="FFCCECFF"/>
      <color rgb="FFFFCC99"/>
      <color rgb="FF996633"/>
      <color rgb="FF660033"/>
      <color rgb="FFE8F5F8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0</xdr:rowOff>
    </xdr:from>
    <xdr:to>
      <xdr:col>8</xdr:col>
      <xdr:colOff>247603</xdr:colOff>
      <xdr:row>27</xdr:row>
      <xdr:rowOff>133350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466725"/>
          <a:ext cx="6953202" cy="5133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8</xdr:row>
      <xdr:rowOff>0</xdr:rowOff>
    </xdr:from>
    <xdr:to>
      <xdr:col>15</xdr:col>
      <xdr:colOff>295007</xdr:colOff>
      <xdr:row>19</xdr:row>
      <xdr:rowOff>9524</xdr:rowOff>
    </xdr:to>
    <xdr:grpSp>
      <xdr:nvGrpSpPr>
        <xdr:cNvPr id="28" name="Gruppieren 27"/>
        <xdr:cNvGrpSpPr/>
      </xdr:nvGrpSpPr>
      <xdr:grpSpPr>
        <a:xfrm>
          <a:off x="2869608" y="1533686"/>
          <a:ext cx="4125187" cy="3197978"/>
          <a:chOff x="514716" y="480475"/>
          <a:chExt cx="3310358" cy="3342054"/>
        </a:xfrm>
      </xdr:grpSpPr>
      <xdr:grpSp>
        <xdr:nvGrpSpPr>
          <xdr:cNvPr id="29" name="Gruppieren 28"/>
          <xdr:cNvGrpSpPr/>
        </xdr:nvGrpSpPr>
        <xdr:grpSpPr>
          <a:xfrm>
            <a:off x="648119" y="628022"/>
            <a:ext cx="3056516" cy="3053343"/>
            <a:chOff x="0" y="0"/>
            <a:chExt cx="3035349" cy="3032177"/>
          </a:xfrm>
        </xdr:grpSpPr>
        <xdr:sp macro="" textlink="">
          <xdr:nvSpPr>
            <xdr:cNvPr id="35" name="Freeform 371"/>
            <xdr:cNvSpPr>
              <a:spLocks/>
            </xdr:cNvSpPr>
          </xdr:nvSpPr>
          <xdr:spPr bwMode="auto">
            <a:xfrm rot="16200000" flipH="1">
              <a:off x="1204385" y="110245"/>
              <a:ext cx="1719180" cy="171741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7030A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6" name="Freeform 371"/>
            <xdr:cNvSpPr>
              <a:spLocks/>
            </xdr:cNvSpPr>
          </xdr:nvSpPr>
          <xdr:spPr bwMode="auto">
            <a:xfrm rot="16200000" flipH="1" flipV="1">
              <a:off x="-520354" y="1514884"/>
              <a:ext cx="2808000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33350">
              <a:solidFill>
                <a:srgbClr val="7030A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7" name="Freeform 371"/>
            <xdr:cNvSpPr>
              <a:spLocks/>
            </xdr:cNvSpPr>
          </xdr:nvSpPr>
          <xdr:spPr bwMode="auto">
            <a:xfrm rot="10800000" flipH="1" flipV="1">
              <a:off x="111655" y="2139677"/>
              <a:ext cx="2809764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2700">
              <a:solidFill>
                <a:srgbClr val="C000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8" name="Freeform 371"/>
            <xdr:cNvSpPr>
              <a:spLocks/>
            </xdr:cNvSpPr>
          </xdr:nvSpPr>
          <xdr:spPr bwMode="auto">
            <a:xfrm rot="10800000" flipH="1" flipV="1">
              <a:off x="111655" y="889004"/>
              <a:ext cx="2809764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2700">
              <a:solidFill>
                <a:srgbClr val="0099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9" name="Freeform 371"/>
            <xdr:cNvSpPr>
              <a:spLocks/>
            </xdr:cNvSpPr>
          </xdr:nvSpPr>
          <xdr:spPr bwMode="auto">
            <a:xfrm rot="16200000" flipH="1" flipV="1">
              <a:off x="743182" y="1515127"/>
              <a:ext cx="2808000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30175">
              <a:solidFill>
                <a:srgbClr val="0000FF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0" name="Freeform 371"/>
            <xdr:cNvSpPr>
              <a:spLocks/>
            </xdr:cNvSpPr>
          </xdr:nvSpPr>
          <xdr:spPr bwMode="auto">
            <a:xfrm rot="16200000" flipH="1" flipV="1">
              <a:off x="113415" y="110672"/>
              <a:ext cx="466235" cy="46623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50800">
              <a:solidFill>
                <a:srgbClr val="7030A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1" name="Freeform 371"/>
            <xdr:cNvSpPr>
              <a:spLocks/>
            </xdr:cNvSpPr>
          </xdr:nvSpPr>
          <xdr:spPr bwMode="auto">
            <a:xfrm flipH="1" flipV="1">
              <a:off x="2456005" y="110988"/>
              <a:ext cx="464471" cy="466235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0099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2" name="Freeform 371"/>
            <xdr:cNvSpPr>
              <a:spLocks/>
            </xdr:cNvSpPr>
          </xdr:nvSpPr>
          <xdr:spPr bwMode="auto">
            <a:xfrm rot="5400000" flipH="1" flipV="1">
              <a:off x="2454619" y="2450046"/>
              <a:ext cx="466237" cy="466235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0000FF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3" name="Freeform 371"/>
            <xdr:cNvSpPr>
              <a:spLocks/>
            </xdr:cNvSpPr>
          </xdr:nvSpPr>
          <xdr:spPr bwMode="auto">
            <a:xfrm rot="5400000" flipH="1">
              <a:off x="110409" y="2455339"/>
              <a:ext cx="466237" cy="46623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25400">
              <a:solidFill>
                <a:srgbClr val="C000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4" name="Freeform 371"/>
            <xdr:cNvSpPr>
              <a:spLocks/>
            </xdr:cNvSpPr>
          </xdr:nvSpPr>
          <xdr:spPr bwMode="auto">
            <a:xfrm rot="5400000" flipH="1">
              <a:off x="114943" y="1197510"/>
              <a:ext cx="1717417" cy="1719181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5875">
              <a:solidFill>
                <a:srgbClr val="0000FF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5" name="Freeform 371"/>
            <xdr:cNvSpPr>
              <a:spLocks/>
            </xdr:cNvSpPr>
          </xdr:nvSpPr>
          <xdr:spPr bwMode="auto">
            <a:xfrm rot="10800000" flipH="1">
              <a:off x="109892" y="109364"/>
              <a:ext cx="1719181" cy="171918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53975">
              <a:solidFill>
                <a:srgbClr val="C000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6" name="Freeform 371"/>
            <xdr:cNvSpPr>
              <a:spLocks/>
            </xdr:cNvSpPr>
          </xdr:nvSpPr>
          <xdr:spPr bwMode="auto">
            <a:xfrm flipH="1">
              <a:off x="1201738" y="1204739"/>
              <a:ext cx="1719181" cy="171741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0099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7" name="Gleichschenkliges Dreieck 46"/>
            <xdr:cNvSpPr/>
          </xdr:nvSpPr>
          <xdr:spPr>
            <a:xfrm>
              <a:off x="1707977" y="0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48" name="Gleichschenkliges Dreieck 47"/>
            <xdr:cNvSpPr/>
          </xdr:nvSpPr>
          <xdr:spPr>
            <a:xfrm rot="5400000">
              <a:off x="2549349" y="2084920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49" name="Gleichschenkliges Dreieck 48"/>
            <xdr:cNvSpPr/>
          </xdr:nvSpPr>
          <xdr:spPr>
            <a:xfrm rot="16200000">
              <a:off x="-378000" y="835027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50" name="Gleichschenkliges Dreieck 49"/>
            <xdr:cNvSpPr/>
          </xdr:nvSpPr>
          <xdr:spPr>
            <a:xfrm rot="10800000">
              <a:off x="457025" y="2924177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51" name="Textfeld 45"/>
            <xdr:cNvSpPr txBox="1"/>
          </xdr:nvSpPr>
          <xdr:spPr>
            <a:xfrm>
              <a:off x="1361315" y="410394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❶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52" name="Textfeld 46"/>
            <xdr:cNvSpPr txBox="1"/>
          </xdr:nvSpPr>
          <xdr:spPr>
            <a:xfrm>
              <a:off x="607318" y="1368960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❹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53" name="Textfeld 47"/>
            <xdr:cNvSpPr txBox="1"/>
          </xdr:nvSpPr>
          <xdr:spPr>
            <a:xfrm>
              <a:off x="1362375" y="2271957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❸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54" name="Textfeld 48"/>
            <xdr:cNvSpPr txBox="1"/>
          </xdr:nvSpPr>
          <xdr:spPr>
            <a:xfrm>
              <a:off x="2386553" y="1357844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❷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30" name="Gruppieren 29"/>
          <xdr:cNvGrpSpPr/>
        </xdr:nvGrpSpPr>
        <xdr:grpSpPr>
          <a:xfrm>
            <a:off x="514716" y="480475"/>
            <a:ext cx="3310358" cy="3342054"/>
            <a:chOff x="514716" y="480475"/>
            <a:chExt cx="3310358" cy="3342054"/>
          </a:xfrm>
        </xdr:grpSpPr>
        <xdr:sp macro="" textlink="">
          <xdr:nvSpPr>
            <xdr:cNvPr id="31" name="Textfeld 30"/>
            <xdr:cNvSpPr txBox="1"/>
          </xdr:nvSpPr>
          <xdr:spPr>
            <a:xfrm rot="16200000">
              <a:off x="2706998" y="3394477"/>
              <a:ext cx="208611" cy="647494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0000FF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34</a:t>
              </a:r>
            </a:p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0000FF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31</a:t>
              </a:r>
            </a:p>
            <a:p>
              <a:pPr algn="r">
                <a:lnSpc>
                  <a:spcPts val="1100"/>
                </a:lnSpc>
                <a:spcAft>
                  <a:spcPts val="0"/>
                </a:spcAft>
              </a:pPr>
              <a:r>
                <a:rPr lang="de-DE" sz="1200" b="0">
                  <a:solidFill>
                    <a:srgbClr val="0000FF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32</a:t>
              </a:r>
            </a:p>
          </xdr:txBody>
        </xdr:sp>
        <xdr:sp macro="" textlink="">
          <xdr:nvSpPr>
            <xdr:cNvPr id="32" name="Textfeld 31"/>
            <xdr:cNvSpPr txBox="1"/>
          </xdr:nvSpPr>
          <xdr:spPr>
            <a:xfrm rot="16200000">
              <a:off x="1454430" y="253017"/>
              <a:ext cx="192577" cy="647494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7030A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14</a:t>
              </a:r>
              <a:endParaRPr lang="de-DE" sz="1200" b="0" baseline="0">
                <a:solidFill>
                  <a:srgbClr val="7030A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7030A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13</a:t>
              </a:r>
              <a:endParaRPr lang="de-DE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>
                <a:lnSpc>
                  <a:spcPts val="1100"/>
                </a:lnSpc>
                <a:spcAft>
                  <a:spcPts val="0"/>
                </a:spcAft>
              </a:pPr>
              <a:r>
                <a:rPr lang="de-DE" sz="1200" b="0">
                  <a:solidFill>
                    <a:srgbClr val="7030A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12</a:t>
              </a:r>
            </a:p>
          </xdr:txBody>
        </xdr:sp>
        <xdr:sp macro="" textlink="">
          <xdr:nvSpPr>
            <xdr:cNvPr id="33" name="Textfeld 7"/>
            <xdr:cNvSpPr txBox="1"/>
          </xdr:nvSpPr>
          <xdr:spPr>
            <a:xfrm>
              <a:off x="3639391" y="1163040"/>
              <a:ext cx="185683" cy="715102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100" b="0">
                  <a:solidFill>
                    <a:srgbClr val="0099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21</a:t>
              </a:r>
            </a:p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100" b="0">
                  <a:solidFill>
                    <a:srgbClr val="0099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24</a:t>
              </a:r>
            </a:p>
            <a:p>
              <a:pPr>
                <a:lnSpc>
                  <a:spcPts val="1100"/>
                </a:lnSpc>
                <a:spcAft>
                  <a:spcPts val="0"/>
                </a:spcAft>
              </a:pPr>
              <a:r>
                <a:rPr lang="de-DE" sz="1100" b="0">
                  <a:solidFill>
                    <a:srgbClr val="0099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23</a:t>
              </a:r>
            </a:p>
          </xdr:txBody>
        </xdr:sp>
        <xdr:sp macro="" textlink="">
          <xdr:nvSpPr>
            <xdr:cNvPr id="34" name="Textfeld 8"/>
            <xdr:cNvSpPr txBox="1"/>
          </xdr:nvSpPr>
          <xdr:spPr>
            <a:xfrm>
              <a:off x="514716" y="2406243"/>
              <a:ext cx="205972" cy="697437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C000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41</a:t>
              </a:r>
            </a:p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C000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42</a:t>
              </a:r>
              <a:endParaRPr lang="de-DE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algn="r">
                <a:lnSpc>
                  <a:spcPts val="1100"/>
                </a:lnSpc>
                <a:spcAft>
                  <a:spcPts val="0"/>
                </a:spcAft>
              </a:pPr>
              <a:r>
                <a:rPr lang="de-DE" sz="1200" b="0">
                  <a:solidFill>
                    <a:srgbClr val="C000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43</a:t>
              </a:r>
              <a:endParaRPr lang="de-DE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</xdr:grpSp>
    <xdr:clientData/>
  </xdr:twoCellAnchor>
  <xdr:twoCellAnchor>
    <xdr:from>
      <xdr:col>0</xdr:col>
      <xdr:colOff>129152</xdr:colOff>
      <xdr:row>25</xdr:row>
      <xdr:rowOff>98909</xdr:rowOff>
    </xdr:from>
    <xdr:to>
      <xdr:col>2</xdr:col>
      <xdr:colOff>1990</xdr:colOff>
      <xdr:row>25</xdr:row>
      <xdr:rowOff>176079</xdr:rowOff>
    </xdr:to>
    <xdr:grpSp>
      <xdr:nvGrpSpPr>
        <xdr:cNvPr id="55" name="Gruppieren 54"/>
        <xdr:cNvGrpSpPr/>
      </xdr:nvGrpSpPr>
      <xdr:grpSpPr>
        <a:xfrm>
          <a:off x="129152" y="5943062"/>
          <a:ext cx="1099787" cy="77170"/>
          <a:chOff x="12624661" y="3763612"/>
          <a:chExt cx="1067499" cy="77170"/>
        </a:xfrm>
      </xdr:grpSpPr>
      <xdr:sp macro="" textlink="">
        <xdr:nvSpPr>
          <xdr:cNvPr id="56" name="Freeform 371"/>
          <xdr:cNvSpPr>
            <a:spLocks/>
          </xdr:cNvSpPr>
        </xdr:nvSpPr>
        <xdr:spPr bwMode="auto">
          <a:xfrm rot="10800000" flipH="1" flipV="1">
            <a:off x="13331437" y="3763612"/>
            <a:ext cx="360723" cy="0"/>
          </a:xfrm>
          <a:custGeom>
            <a:avLst/>
            <a:gdLst>
              <a:gd name="T0" fmla="*/ 3207 w 3509"/>
              <a:gd name="T1" fmla="*/ 0 h 1811"/>
              <a:gd name="T2" fmla="*/ 3295 w 3509"/>
              <a:gd name="T3" fmla="*/ 818 h 1811"/>
              <a:gd name="T4" fmla="*/ 1920 w 3509"/>
              <a:gd name="T5" fmla="*/ 1397 h 1811"/>
              <a:gd name="T6" fmla="*/ 0 w 3509"/>
              <a:gd name="T7" fmla="*/ 1811 h 1811"/>
              <a:gd name="connsiteX0" fmla="*/ 21373 w 21373"/>
              <a:gd name="connsiteY0" fmla="*/ 0 h 10675"/>
              <a:gd name="connsiteX1" fmla="*/ 9390 w 21373"/>
              <a:gd name="connsiteY1" fmla="*/ 5192 h 10675"/>
              <a:gd name="connsiteX2" fmla="*/ 5472 w 21373"/>
              <a:gd name="connsiteY2" fmla="*/ 8389 h 10675"/>
              <a:gd name="connsiteX3" fmla="*/ 0 w 21373"/>
              <a:gd name="connsiteY3" fmla="*/ 10675 h 10675"/>
              <a:gd name="connsiteX0" fmla="*/ 16453 w 16453"/>
              <a:gd name="connsiteY0" fmla="*/ 1268 h 9710"/>
              <a:gd name="connsiteX1" fmla="*/ 4470 w 16453"/>
              <a:gd name="connsiteY1" fmla="*/ 6460 h 9710"/>
              <a:gd name="connsiteX2" fmla="*/ 552 w 16453"/>
              <a:gd name="connsiteY2" fmla="*/ 9657 h 9710"/>
              <a:gd name="connsiteX3" fmla="*/ 230 w 16453"/>
              <a:gd name="connsiteY3" fmla="*/ 14 h 9710"/>
              <a:gd name="connsiteX0" fmla="*/ 9860 w 9860"/>
              <a:gd name="connsiteY0" fmla="*/ 1328 h 6689"/>
              <a:gd name="connsiteX1" fmla="*/ 2577 w 9860"/>
              <a:gd name="connsiteY1" fmla="*/ 6675 h 6689"/>
              <a:gd name="connsiteX2" fmla="*/ 1891 w 9860"/>
              <a:gd name="connsiteY2" fmla="*/ 3167 h 6689"/>
              <a:gd name="connsiteX3" fmla="*/ 0 w 9860"/>
              <a:gd name="connsiteY3" fmla="*/ 36 h 6689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2012 h 6425"/>
              <a:gd name="connsiteX1" fmla="*/ 4834 w 10000"/>
              <a:gd name="connsiteY1" fmla="*/ 6309 h 6425"/>
              <a:gd name="connsiteX2" fmla="*/ 1918 w 10000"/>
              <a:gd name="connsiteY2" fmla="*/ 4762 h 6425"/>
              <a:gd name="connsiteX3" fmla="*/ 0 w 10000"/>
              <a:gd name="connsiteY3" fmla="*/ 81 h 6425"/>
              <a:gd name="connsiteX0" fmla="*/ 10000 w 10000"/>
              <a:gd name="connsiteY0" fmla="*/ 3006 h 9874"/>
              <a:gd name="connsiteX1" fmla="*/ 4834 w 10000"/>
              <a:gd name="connsiteY1" fmla="*/ 9693 h 9874"/>
              <a:gd name="connsiteX2" fmla="*/ 1918 w 10000"/>
              <a:gd name="connsiteY2" fmla="*/ 7286 h 9874"/>
              <a:gd name="connsiteX3" fmla="*/ 0 w 10000"/>
              <a:gd name="connsiteY3" fmla="*/ 0 h 9874"/>
              <a:gd name="connsiteX0" fmla="*/ 8114 w 8114"/>
              <a:gd name="connsiteY0" fmla="*/ 0 h 32290"/>
              <a:gd name="connsiteX1" fmla="*/ 4834 w 8114"/>
              <a:gd name="connsiteY1" fmla="*/ 30446 h 32290"/>
              <a:gd name="connsiteX2" fmla="*/ 1918 w 8114"/>
              <a:gd name="connsiteY2" fmla="*/ 28008 h 32290"/>
              <a:gd name="connsiteX3" fmla="*/ 0 w 8114"/>
              <a:gd name="connsiteY3" fmla="*/ 20629 h 32290"/>
              <a:gd name="connsiteX0" fmla="*/ 7735 w 7824"/>
              <a:gd name="connsiteY0" fmla="*/ 0 h 15522"/>
              <a:gd name="connsiteX1" fmla="*/ 3693 w 7824"/>
              <a:gd name="connsiteY1" fmla="*/ 9429 h 15522"/>
              <a:gd name="connsiteX2" fmla="*/ 99 w 7824"/>
              <a:gd name="connsiteY2" fmla="*/ 8674 h 15522"/>
              <a:gd name="connsiteX3" fmla="*/ 7766 w 7824"/>
              <a:gd name="connsiteY3" fmla="*/ 15468 h 15522"/>
              <a:gd name="connsiteX0" fmla="*/ 9886 w 9926"/>
              <a:gd name="connsiteY0" fmla="*/ 0 h 9965"/>
              <a:gd name="connsiteX1" fmla="*/ 4720 w 9926"/>
              <a:gd name="connsiteY1" fmla="*/ 6075 h 9965"/>
              <a:gd name="connsiteX2" fmla="*/ 127 w 9926"/>
              <a:gd name="connsiteY2" fmla="*/ 5588 h 9965"/>
              <a:gd name="connsiteX3" fmla="*/ 9926 w 9926"/>
              <a:gd name="connsiteY3" fmla="*/ 9965 h 9965"/>
              <a:gd name="connsiteX0" fmla="*/ 5206 w 5246"/>
              <a:gd name="connsiteY0" fmla="*/ 0 h 10000"/>
              <a:gd name="connsiteX1" fmla="*/ 1 w 5246"/>
              <a:gd name="connsiteY1" fmla="*/ 6096 h 10000"/>
              <a:gd name="connsiteX2" fmla="*/ 5246 w 5246"/>
              <a:gd name="connsiteY2" fmla="*/ 10000 h 10000"/>
              <a:gd name="connsiteX0" fmla="*/ 13750 w 13826"/>
              <a:gd name="connsiteY0" fmla="*/ 0 h 10000"/>
              <a:gd name="connsiteX1" fmla="*/ 0 w 13826"/>
              <a:gd name="connsiteY1" fmla="*/ 4419 h 10000"/>
              <a:gd name="connsiteX2" fmla="*/ 13826 w 13826"/>
              <a:gd name="connsiteY2" fmla="*/ 10000 h 10000"/>
              <a:gd name="connsiteX0" fmla="*/ 13826 w 13826"/>
              <a:gd name="connsiteY0" fmla="*/ 0 h 9781"/>
              <a:gd name="connsiteX1" fmla="*/ 0 w 13826"/>
              <a:gd name="connsiteY1" fmla="*/ 4200 h 9781"/>
              <a:gd name="connsiteX2" fmla="*/ 13826 w 13826"/>
              <a:gd name="connsiteY2" fmla="*/ 9781 h 9781"/>
              <a:gd name="connsiteX0" fmla="*/ 10000 w 10000"/>
              <a:gd name="connsiteY0" fmla="*/ 0 h 10000"/>
              <a:gd name="connsiteX1" fmla="*/ 0 w 10000"/>
              <a:gd name="connsiteY1" fmla="*/ 4294 h 10000"/>
              <a:gd name="connsiteX2" fmla="*/ 10000 w 10000"/>
              <a:gd name="connsiteY2" fmla="*/ 10000 h 10000"/>
              <a:gd name="connsiteX0" fmla="*/ 9843 w 9843"/>
              <a:gd name="connsiteY0" fmla="*/ 0 h 10000"/>
              <a:gd name="connsiteX1" fmla="*/ 0 w 9843"/>
              <a:gd name="connsiteY1" fmla="*/ 3735 h 10000"/>
              <a:gd name="connsiteX2" fmla="*/ 9843 w 9843"/>
              <a:gd name="connsiteY2" fmla="*/ 10000 h 10000"/>
              <a:gd name="connsiteX0" fmla="*/ 68 w 22833"/>
              <a:gd name="connsiteY0" fmla="*/ 0 h 10522"/>
              <a:gd name="connsiteX1" fmla="*/ 12833 w 22833"/>
              <a:gd name="connsiteY1" fmla="*/ 4257 h 10522"/>
              <a:gd name="connsiteX2" fmla="*/ 22833 w 22833"/>
              <a:gd name="connsiteY2" fmla="*/ 10522 h 10522"/>
              <a:gd name="connsiteX0" fmla="*/ 0 w 22765"/>
              <a:gd name="connsiteY0" fmla="*/ 0 h 10522"/>
              <a:gd name="connsiteX1" fmla="*/ 12765 w 22765"/>
              <a:gd name="connsiteY1" fmla="*/ 4257 h 10522"/>
              <a:gd name="connsiteX2" fmla="*/ 22765 w 22765"/>
              <a:gd name="connsiteY2" fmla="*/ 10522 h 10522"/>
              <a:gd name="connsiteX0" fmla="*/ 0 w 24781"/>
              <a:gd name="connsiteY0" fmla="*/ 0 h 4571"/>
              <a:gd name="connsiteX1" fmla="*/ 12765 w 24781"/>
              <a:gd name="connsiteY1" fmla="*/ 4257 h 4571"/>
              <a:gd name="connsiteX2" fmla="*/ 24781 w 24781"/>
              <a:gd name="connsiteY2" fmla="*/ 1204 h 4571"/>
              <a:gd name="connsiteX0" fmla="*/ 0 w 10000"/>
              <a:gd name="connsiteY0" fmla="*/ 0 h 10252"/>
              <a:gd name="connsiteX1" fmla="*/ 5151 w 10000"/>
              <a:gd name="connsiteY1" fmla="*/ 9313 h 10252"/>
              <a:gd name="connsiteX2" fmla="*/ 10000 w 10000"/>
              <a:gd name="connsiteY2" fmla="*/ 2634 h 10252"/>
              <a:gd name="connsiteX0" fmla="*/ 0 w 10428"/>
              <a:gd name="connsiteY0" fmla="*/ 0 h 10205"/>
              <a:gd name="connsiteX1" fmla="*/ 5151 w 10428"/>
              <a:gd name="connsiteY1" fmla="*/ 9313 h 10205"/>
              <a:gd name="connsiteX2" fmla="*/ 10428 w 10428"/>
              <a:gd name="connsiteY2" fmla="*/ 2063 h 10205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7695"/>
              <a:gd name="connsiteX1" fmla="*/ 3138 w 10428"/>
              <a:gd name="connsiteY1" fmla="*/ 6621 h 7695"/>
              <a:gd name="connsiteX2" fmla="*/ 10428 w 10428"/>
              <a:gd name="connsiteY2" fmla="*/ 2063 h 7695"/>
              <a:gd name="connsiteX0" fmla="*/ 0 w 10000"/>
              <a:gd name="connsiteY0" fmla="*/ 0 h 8628"/>
              <a:gd name="connsiteX1" fmla="*/ 3009 w 10000"/>
              <a:gd name="connsiteY1" fmla="*/ 8604 h 8628"/>
              <a:gd name="connsiteX2" fmla="*/ 10000 w 10000"/>
              <a:gd name="connsiteY2" fmla="*/ 2681 h 8628"/>
              <a:gd name="connsiteX0" fmla="*/ 0 w 10000"/>
              <a:gd name="connsiteY0" fmla="*/ 0 h 9146"/>
              <a:gd name="connsiteX1" fmla="*/ 2331 w 10000"/>
              <a:gd name="connsiteY1" fmla="*/ 9112 h 9146"/>
              <a:gd name="connsiteX2" fmla="*/ 10000 w 10000"/>
              <a:gd name="connsiteY2" fmla="*/ 3107 h 9146"/>
              <a:gd name="connsiteX0" fmla="*/ 0 w 10000"/>
              <a:gd name="connsiteY0" fmla="*/ 0 h 9996"/>
              <a:gd name="connsiteX1" fmla="*/ 2331 w 10000"/>
              <a:gd name="connsiteY1" fmla="*/ 9963 h 9996"/>
              <a:gd name="connsiteX2" fmla="*/ 10000 w 10000"/>
              <a:gd name="connsiteY2" fmla="*/ 3397 h 9996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4902 w 6876"/>
              <a:gd name="connsiteY0" fmla="*/ 0 h 15727"/>
              <a:gd name="connsiteX1" fmla="*/ 234 w 6876"/>
              <a:gd name="connsiteY1" fmla="*/ 15697 h 15727"/>
              <a:gd name="connsiteX2" fmla="*/ 6876 w 6876"/>
              <a:gd name="connsiteY2" fmla="*/ 8591 h 15727"/>
              <a:gd name="connsiteX0" fmla="*/ 7215 w 10086"/>
              <a:gd name="connsiteY0" fmla="*/ 0 h 10000"/>
              <a:gd name="connsiteX1" fmla="*/ 426 w 10086"/>
              <a:gd name="connsiteY1" fmla="*/ 9981 h 10000"/>
              <a:gd name="connsiteX2" fmla="*/ 10086 w 10086"/>
              <a:gd name="connsiteY2" fmla="*/ 5463 h 10000"/>
              <a:gd name="connsiteX0" fmla="*/ 7215 w 7215"/>
              <a:gd name="connsiteY0" fmla="*/ 0 h 25156"/>
              <a:gd name="connsiteX1" fmla="*/ 426 w 7215"/>
              <a:gd name="connsiteY1" fmla="*/ 9981 h 25156"/>
              <a:gd name="connsiteX2" fmla="*/ 2271 w 7215"/>
              <a:gd name="connsiteY2" fmla="*/ 25086 h 25156"/>
              <a:gd name="connsiteX0" fmla="*/ 10001 w 10001"/>
              <a:gd name="connsiteY0" fmla="*/ 0 h 9972"/>
              <a:gd name="connsiteX1" fmla="*/ 591 w 10001"/>
              <a:gd name="connsiteY1" fmla="*/ 3968 h 9972"/>
              <a:gd name="connsiteX2" fmla="*/ 3149 w 10001"/>
              <a:gd name="connsiteY2" fmla="*/ 9972 h 9972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9907 w 9907"/>
              <a:gd name="connsiteY0" fmla="*/ 95 h 10095"/>
              <a:gd name="connsiteX1" fmla="*/ 452 w 9907"/>
              <a:gd name="connsiteY1" fmla="*/ 538 h 10095"/>
              <a:gd name="connsiteX2" fmla="*/ 3056 w 9907"/>
              <a:gd name="connsiteY2" fmla="*/ 10095 h 10095"/>
              <a:gd name="connsiteX0" fmla="*/ 9740 w 9740"/>
              <a:gd name="connsiteY0" fmla="*/ 494 h 11443"/>
              <a:gd name="connsiteX1" fmla="*/ 196 w 9740"/>
              <a:gd name="connsiteY1" fmla="*/ 933 h 11443"/>
              <a:gd name="connsiteX2" fmla="*/ 3102 w 9740"/>
              <a:gd name="connsiteY2" fmla="*/ 11443 h 11443"/>
              <a:gd name="connsiteX0" fmla="*/ 10160 w 10160"/>
              <a:gd name="connsiteY0" fmla="*/ 432 h 10000"/>
              <a:gd name="connsiteX1" fmla="*/ 361 w 10160"/>
              <a:gd name="connsiteY1" fmla="*/ 815 h 10000"/>
              <a:gd name="connsiteX2" fmla="*/ 3345 w 10160"/>
              <a:gd name="connsiteY2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1436 w 11436"/>
              <a:gd name="connsiteY0" fmla="*/ 64 h 9632"/>
              <a:gd name="connsiteX1" fmla="*/ 1637 w 11436"/>
              <a:gd name="connsiteY1" fmla="*/ 447 h 9632"/>
              <a:gd name="connsiteX2" fmla="*/ 282 w 11436"/>
              <a:gd name="connsiteY2" fmla="*/ 4320 h 9632"/>
              <a:gd name="connsiteX3" fmla="*/ 4621 w 11436"/>
              <a:gd name="connsiteY3" fmla="*/ 9632 h 9632"/>
              <a:gd name="connsiteX0" fmla="*/ 9937 w 9937"/>
              <a:gd name="connsiteY0" fmla="*/ 0 h 9934"/>
              <a:gd name="connsiteX1" fmla="*/ 1575 w 9937"/>
              <a:gd name="connsiteY1" fmla="*/ 736 h 9934"/>
              <a:gd name="connsiteX2" fmla="*/ 184 w 9937"/>
              <a:gd name="connsiteY2" fmla="*/ 4419 h 9934"/>
              <a:gd name="connsiteX3" fmla="*/ 3978 w 9937"/>
              <a:gd name="connsiteY3" fmla="*/ 9934 h 9934"/>
              <a:gd name="connsiteX0" fmla="*/ 10398 w 10398"/>
              <a:gd name="connsiteY0" fmla="*/ 0 h 10000"/>
              <a:gd name="connsiteX1" fmla="*/ 1983 w 10398"/>
              <a:gd name="connsiteY1" fmla="*/ 741 h 10000"/>
              <a:gd name="connsiteX2" fmla="*/ 125 w 10398"/>
              <a:gd name="connsiteY2" fmla="*/ 4482 h 10000"/>
              <a:gd name="connsiteX3" fmla="*/ 4401 w 10398"/>
              <a:gd name="connsiteY3" fmla="*/ 10000 h 10000"/>
              <a:gd name="connsiteX0" fmla="*/ 10485 w 10485"/>
              <a:gd name="connsiteY0" fmla="*/ 0 h 9762"/>
              <a:gd name="connsiteX1" fmla="*/ 2070 w 10485"/>
              <a:gd name="connsiteY1" fmla="*/ 741 h 9762"/>
              <a:gd name="connsiteX2" fmla="*/ 212 w 10485"/>
              <a:gd name="connsiteY2" fmla="*/ 4482 h 9762"/>
              <a:gd name="connsiteX3" fmla="*/ 5780 w 10485"/>
              <a:gd name="connsiteY3" fmla="*/ 9762 h 9762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284 w 10284"/>
              <a:gd name="connsiteY0" fmla="*/ 96 h 9643"/>
              <a:gd name="connsiteX1" fmla="*/ 1980 w 10284"/>
              <a:gd name="connsiteY1" fmla="*/ 402 h 9643"/>
              <a:gd name="connsiteX2" fmla="*/ 208 w 10284"/>
              <a:gd name="connsiteY2" fmla="*/ 4234 h 9643"/>
              <a:gd name="connsiteX3" fmla="*/ 5519 w 10284"/>
              <a:gd name="connsiteY3" fmla="*/ 9643 h 9643"/>
              <a:gd name="connsiteX0" fmla="*/ 10009 w 10009"/>
              <a:gd name="connsiteY0" fmla="*/ 46 h 9946"/>
              <a:gd name="connsiteX1" fmla="*/ 1895 w 10009"/>
              <a:gd name="connsiteY1" fmla="*/ 471 h 9946"/>
              <a:gd name="connsiteX2" fmla="*/ 211 w 10009"/>
              <a:gd name="connsiteY2" fmla="*/ 4337 h 9946"/>
              <a:gd name="connsiteX3" fmla="*/ 5376 w 10009"/>
              <a:gd name="connsiteY3" fmla="*/ 9946 h 9946"/>
              <a:gd name="connsiteX0" fmla="*/ 1086 w 5262"/>
              <a:gd name="connsiteY0" fmla="*/ 0 h 18568"/>
              <a:gd name="connsiteX1" fmla="*/ 1784 w 5262"/>
              <a:gd name="connsiteY1" fmla="*/ 9042 h 18568"/>
              <a:gd name="connsiteX2" fmla="*/ 102 w 5262"/>
              <a:gd name="connsiteY2" fmla="*/ 12929 h 18568"/>
              <a:gd name="connsiteX3" fmla="*/ 5262 w 5262"/>
              <a:gd name="connsiteY3" fmla="*/ 18568 h 18568"/>
              <a:gd name="connsiteX0" fmla="*/ 2063 w 11393"/>
              <a:gd name="connsiteY0" fmla="*/ 1300 h 8316"/>
              <a:gd name="connsiteX1" fmla="*/ 3389 w 11393"/>
              <a:gd name="connsiteY1" fmla="*/ 6170 h 8316"/>
              <a:gd name="connsiteX2" fmla="*/ 193 w 11393"/>
              <a:gd name="connsiteY2" fmla="*/ 8263 h 8316"/>
              <a:gd name="connsiteX3" fmla="*/ 11393 w 11393"/>
              <a:gd name="connsiteY3" fmla="*/ 27 h 8316"/>
              <a:gd name="connsiteX0" fmla="*/ 1412 w 14099"/>
              <a:gd name="connsiteY0" fmla="*/ 1656 h 7513"/>
              <a:gd name="connsiteX1" fmla="*/ 2576 w 14099"/>
              <a:gd name="connsiteY1" fmla="*/ 7512 h 7513"/>
              <a:gd name="connsiteX2" fmla="*/ 14010 w 14099"/>
              <a:gd name="connsiteY2" fmla="*/ 1085 h 7513"/>
              <a:gd name="connsiteX3" fmla="*/ 9601 w 14099"/>
              <a:gd name="connsiteY3" fmla="*/ 125 h 7513"/>
              <a:gd name="connsiteX0" fmla="*/ 1001 w 10183"/>
              <a:gd name="connsiteY0" fmla="*/ 2204 h 10000"/>
              <a:gd name="connsiteX1" fmla="*/ 1827 w 10183"/>
              <a:gd name="connsiteY1" fmla="*/ 9999 h 10000"/>
              <a:gd name="connsiteX2" fmla="*/ 9937 w 10183"/>
              <a:gd name="connsiteY2" fmla="*/ 1444 h 10000"/>
              <a:gd name="connsiteX3" fmla="*/ 6810 w 10183"/>
              <a:gd name="connsiteY3" fmla="*/ 166 h 10000"/>
              <a:gd name="connsiteX0" fmla="*/ 1001 w 10000"/>
              <a:gd name="connsiteY0" fmla="*/ 2204 h 10000"/>
              <a:gd name="connsiteX1" fmla="*/ 1827 w 10000"/>
              <a:gd name="connsiteY1" fmla="*/ 9999 h 10000"/>
              <a:gd name="connsiteX2" fmla="*/ 9937 w 10000"/>
              <a:gd name="connsiteY2" fmla="*/ 1444 h 10000"/>
              <a:gd name="connsiteX3" fmla="*/ 6810 w 10000"/>
              <a:gd name="connsiteY3" fmla="*/ 166 h 10000"/>
              <a:gd name="connsiteX0" fmla="*/ 1001 w 10103"/>
              <a:gd name="connsiteY0" fmla="*/ 2932 h 10728"/>
              <a:gd name="connsiteX1" fmla="*/ 1827 w 10103"/>
              <a:gd name="connsiteY1" fmla="*/ 10727 h 10728"/>
              <a:gd name="connsiteX2" fmla="*/ 9937 w 10103"/>
              <a:gd name="connsiteY2" fmla="*/ 2172 h 10728"/>
              <a:gd name="connsiteX3" fmla="*/ 6810 w 10103"/>
              <a:gd name="connsiteY3" fmla="*/ 894 h 10728"/>
              <a:gd name="connsiteX0" fmla="*/ 1001 w 10103"/>
              <a:gd name="connsiteY0" fmla="*/ 2328 h 10124"/>
              <a:gd name="connsiteX1" fmla="*/ 1827 w 10103"/>
              <a:gd name="connsiteY1" fmla="*/ 10123 h 10124"/>
              <a:gd name="connsiteX2" fmla="*/ 9937 w 10103"/>
              <a:gd name="connsiteY2" fmla="*/ 1568 h 10124"/>
              <a:gd name="connsiteX3" fmla="*/ 6810 w 10103"/>
              <a:gd name="connsiteY3" fmla="*/ 290 h 10124"/>
              <a:gd name="connsiteX0" fmla="*/ 327 w 9305"/>
              <a:gd name="connsiteY0" fmla="*/ 2038 h 2143"/>
              <a:gd name="connsiteX1" fmla="*/ 7412 w 9305"/>
              <a:gd name="connsiteY1" fmla="*/ 2094 h 2143"/>
              <a:gd name="connsiteX2" fmla="*/ 9263 w 9305"/>
              <a:gd name="connsiteY2" fmla="*/ 1278 h 2143"/>
              <a:gd name="connsiteX3" fmla="*/ 6136 w 9305"/>
              <a:gd name="connsiteY3" fmla="*/ 0 h 2143"/>
              <a:gd name="connsiteX0" fmla="*/ 348 w 10096"/>
              <a:gd name="connsiteY0" fmla="*/ 9656 h 10044"/>
              <a:gd name="connsiteX1" fmla="*/ 8061 w 10096"/>
              <a:gd name="connsiteY1" fmla="*/ 9771 h 10044"/>
              <a:gd name="connsiteX2" fmla="*/ 10050 w 10096"/>
              <a:gd name="connsiteY2" fmla="*/ 5964 h 10044"/>
              <a:gd name="connsiteX3" fmla="*/ 6689 w 10096"/>
              <a:gd name="connsiteY3" fmla="*/ 0 h 10044"/>
              <a:gd name="connsiteX0" fmla="*/ 0 w 9748"/>
              <a:gd name="connsiteY0" fmla="*/ 9656 h 10079"/>
              <a:gd name="connsiteX1" fmla="*/ 7713 w 9748"/>
              <a:gd name="connsiteY1" fmla="*/ 9771 h 10079"/>
              <a:gd name="connsiteX2" fmla="*/ 9702 w 9748"/>
              <a:gd name="connsiteY2" fmla="*/ 5964 h 10079"/>
              <a:gd name="connsiteX3" fmla="*/ 6341 w 9748"/>
              <a:gd name="connsiteY3" fmla="*/ 0 h 10079"/>
              <a:gd name="connsiteX0" fmla="*/ 0 w 10255"/>
              <a:gd name="connsiteY0" fmla="*/ 9725 h 10060"/>
              <a:gd name="connsiteX1" fmla="*/ 8164 w 10255"/>
              <a:gd name="connsiteY1" fmla="*/ 9694 h 10060"/>
              <a:gd name="connsiteX2" fmla="*/ 10205 w 10255"/>
              <a:gd name="connsiteY2" fmla="*/ 5917 h 10060"/>
              <a:gd name="connsiteX3" fmla="*/ 6757 w 10255"/>
              <a:gd name="connsiteY3" fmla="*/ 0 h 10060"/>
              <a:gd name="connsiteX0" fmla="*/ 0 w 10254"/>
              <a:gd name="connsiteY0" fmla="*/ 9725 h 10060"/>
              <a:gd name="connsiteX1" fmla="*/ 8164 w 10254"/>
              <a:gd name="connsiteY1" fmla="*/ 9694 h 10060"/>
              <a:gd name="connsiteX2" fmla="*/ 10205 w 10254"/>
              <a:gd name="connsiteY2" fmla="*/ 5917 h 10060"/>
              <a:gd name="connsiteX3" fmla="*/ 6757 w 10254"/>
              <a:gd name="connsiteY3" fmla="*/ 0 h 10060"/>
              <a:gd name="connsiteX0" fmla="*/ 0 w 10273"/>
              <a:gd name="connsiteY0" fmla="*/ 9725 h 10495"/>
              <a:gd name="connsiteX1" fmla="*/ 8315 w 10273"/>
              <a:gd name="connsiteY1" fmla="*/ 10274 h 10495"/>
              <a:gd name="connsiteX2" fmla="*/ 10205 w 10273"/>
              <a:gd name="connsiteY2" fmla="*/ 5917 h 10495"/>
              <a:gd name="connsiteX3" fmla="*/ 6757 w 10273"/>
              <a:gd name="connsiteY3" fmla="*/ 0 h 10495"/>
              <a:gd name="connsiteX0" fmla="*/ 0 w 10628"/>
              <a:gd name="connsiteY0" fmla="*/ 9725 h 10366"/>
              <a:gd name="connsiteX1" fmla="*/ 8315 w 10628"/>
              <a:gd name="connsiteY1" fmla="*/ 10274 h 10366"/>
              <a:gd name="connsiteX2" fmla="*/ 10579 w 10628"/>
              <a:gd name="connsiteY2" fmla="*/ 7803 h 10366"/>
              <a:gd name="connsiteX3" fmla="*/ 6757 w 10628"/>
              <a:gd name="connsiteY3" fmla="*/ 0 h 10366"/>
              <a:gd name="connsiteX0" fmla="*/ 0 w 10687"/>
              <a:gd name="connsiteY0" fmla="*/ 9290 h 9931"/>
              <a:gd name="connsiteX1" fmla="*/ 8315 w 10687"/>
              <a:gd name="connsiteY1" fmla="*/ 9839 h 9931"/>
              <a:gd name="connsiteX2" fmla="*/ 10579 w 10687"/>
              <a:gd name="connsiteY2" fmla="*/ 7368 h 9931"/>
              <a:gd name="connsiteX3" fmla="*/ 5649 w 10687"/>
              <a:gd name="connsiteY3" fmla="*/ 0 h 9931"/>
              <a:gd name="connsiteX0" fmla="*/ 0 w 9900"/>
              <a:gd name="connsiteY0" fmla="*/ 9355 h 10000"/>
              <a:gd name="connsiteX1" fmla="*/ 7780 w 9900"/>
              <a:gd name="connsiteY1" fmla="*/ 9907 h 10000"/>
              <a:gd name="connsiteX2" fmla="*/ 9899 w 9900"/>
              <a:gd name="connsiteY2" fmla="*/ 7419 h 10000"/>
              <a:gd name="connsiteX3" fmla="*/ 7590 w 9900"/>
              <a:gd name="connsiteY3" fmla="*/ 4528 h 10000"/>
              <a:gd name="connsiteX4" fmla="*/ 5286 w 9900"/>
              <a:gd name="connsiteY4" fmla="*/ 0 h 10000"/>
              <a:gd name="connsiteX0" fmla="*/ 0 w 10000"/>
              <a:gd name="connsiteY0" fmla="*/ 9939 h 10584"/>
              <a:gd name="connsiteX1" fmla="*/ 7859 w 10000"/>
              <a:gd name="connsiteY1" fmla="*/ 10491 h 10584"/>
              <a:gd name="connsiteX2" fmla="*/ 9999 w 10000"/>
              <a:gd name="connsiteY2" fmla="*/ 8003 h 10584"/>
              <a:gd name="connsiteX3" fmla="*/ 7667 w 10000"/>
              <a:gd name="connsiteY3" fmla="*/ 5112 h 10584"/>
              <a:gd name="connsiteX4" fmla="*/ 5482 w 10000"/>
              <a:gd name="connsiteY4" fmla="*/ 0 h 10584"/>
              <a:gd name="connsiteX0" fmla="*/ 0 w 9999"/>
              <a:gd name="connsiteY0" fmla="*/ 9939 h 10584"/>
              <a:gd name="connsiteX1" fmla="*/ 7859 w 9999"/>
              <a:gd name="connsiteY1" fmla="*/ 10491 h 10584"/>
              <a:gd name="connsiteX2" fmla="*/ 9999 w 9999"/>
              <a:gd name="connsiteY2" fmla="*/ 8003 h 10584"/>
              <a:gd name="connsiteX3" fmla="*/ 8000 w 9999"/>
              <a:gd name="connsiteY3" fmla="*/ 4635 h 10584"/>
              <a:gd name="connsiteX4" fmla="*/ 5482 w 9999"/>
              <a:gd name="connsiteY4" fmla="*/ 0 h 10584"/>
              <a:gd name="connsiteX0" fmla="*/ 0 w 10001"/>
              <a:gd name="connsiteY0" fmla="*/ 9391 h 10000"/>
              <a:gd name="connsiteX1" fmla="*/ 7860 w 10001"/>
              <a:gd name="connsiteY1" fmla="*/ 9912 h 10000"/>
              <a:gd name="connsiteX2" fmla="*/ 10000 w 10001"/>
              <a:gd name="connsiteY2" fmla="*/ 7561 h 10000"/>
              <a:gd name="connsiteX3" fmla="*/ 7668 w 10001"/>
              <a:gd name="connsiteY3" fmla="*/ 4379 h 10000"/>
              <a:gd name="connsiteX4" fmla="*/ 5483 w 10001"/>
              <a:gd name="connsiteY4" fmla="*/ 0 h 10000"/>
              <a:gd name="connsiteX0" fmla="*/ 0 w 10002"/>
              <a:gd name="connsiteY0" fmla="*/ 9391 h 9965"/>
              <a:gd name="connsiteX1" fmla="*/ 7860 w 10002"/>
              <a:gd name="connsiteY1" fmla="*/ 9912 h 9965"/>
              <a:gd name="connsiteX2" fmla="*/ 10001 w 10002"/>
              <a:gd name="connsiteY2" fmla="*/ 8113 h 9965"/>
              <a:gd name="connsiteX3" fmla="*/ 7668 w 10002"/>
              <a:gd name="connsiteY3" fmla="*/ 4379 h 9965"/>
              <a:gd name="connsiteX4" fmla="*/ 5483 w 10002"/>
              <a:gd name="connsiteY4" fmla="*/ 0 h 9965"/>
              <a:gd name="connsiteX0" fmla="*/ 0 w 10000"/>
              <a:gd name="connsiteY0" fmla="*/ 9424 h 10001"/>
              <a:gd name="connsiteX1" fmla="*/ 7858 w 10000"/>
              <a:gd name="connsiteY1" fmla="*/ 9947 h 10001"/>
              <a:gd name="connsiteX2" fmla="*/ 9999 w 10000"/>
              <a:gd name="connsiteY2" fmla="*/ 8141 h 10001"/>
              <a:gd name="connsiteX3" fmla="*/ 5482 w 10000"/>
              <a:gd name="connsiteY3" fmla="*/ 0 h 10001"/>
              <a:gd name="connsiteX0" fmla="*/ 0 w 10013"/>
              <a:gd name="connsiteY0" fmla="*/ 9424 h 10001"/>
              <a:gd name="connsiteX1" fmla="*/ 7858 w 10013"/>
              <a:gd name="connsiteY1" fmla="*/ 9947 h 10001"/>
              <a:gd name="connsiteX2" fmla="*/ 9999 w 10013"/>
              <a:gd name="connsiteY2" fmla="*/ 8141 h 10001"/>
              <a:gd name="connsiteX3" fmla="*/ 7141 w 10013"/>
              <a:gd name="connsiteY3" fmla="*/ 3047 h 10001"/>
              <a:gd name="connsiteX4" fmla="*/ 5482 w 10013"/>
              <a:gd name="connsiteY4" fmla="*/ 0 h 10001"/>
              <a:gd name="connsiteX0" fmla="*/ 0 w 10061"/>
              <a:gd name="connsiteY0" fmla="*/ 9563 h 10024"/>
              <a:gd name="connsiteX1" fmla="*/ 7906 w 10061"/>
              <a:gd name="connsiteY1" fmla="*/ 9947 h 10024"/>
              <a:gd name="connsiteX2" fmla="*/ 10047 w 10061"/>
              <a:gd name="connsiteY2" fmla="*/ 8141 h 10024"/>
              <a:gd name="connsiteX3" fmla="*/ 7189 w 10061"/>
              <a:gd name="connsiteY3" fmla="*/ 3047 h 10024"/>
              <a:gd name="connsiteX4" fmla="*/ 5530 w 10061"/>
              <a:gd name="connsiteY4" fmla="*/ 0 h 10024"/>
              <a:gd name="connsiteX0" fmla="*/ 0 w 24764"/>
              <a:gd name="connsiteY0" fmla="*/ 8316 h 8777"/>
              <a:gd name="connsiteX1" fmla="*/ 7906 w 24764"/>
              <a:gd name="connsiteY1" fmla="*/ 8700 h 8777"/>
              <a:gd name="connsiteX2" fmla="*/ 10047 w 24764"/>
              <a:gd name="connsiteY2" fmla="*/ 6894 h 8777"/>
              <a:gd name="connsiteX3" fmla="*/ 7189 w 24764"/>
              <a:gd name="connsiteY3" fmla="*/ 1800 h 8777"/>
              <a:gd name="connsiteX4" fmla="*/ 24763 w 24764"/>
              <a:gd name="connsiteY4" fmla="*/ 0 h 8777"/>
              <a:gd name="connsiteX0" fmla="*/ 0 w 10000"/>
              <a:gd name="connsiteY0" fmla="*/ 9475 h 10000"/>
              <a:gd name="connsiteX1" fmla="*/ 3193 w 10000"/>
              <a:gd name="connsiteY1" fmla="*/ 9912 h 10000"/>
              <a:gd name="connsiteX2" fmla="*/ 4057 w 10000"/>
              <a:gd name="connsiteY2" fmla="*/ 7855 h 10000"/>
              <a:gd name="connsiteX3" fmla="*/ 10000 w 10000"/>
              <a:gd name="connsiteY3" fmla="*/ 0 h 10000"/>
              <a:gd name="connsiteX0" fmla="*/ 0 w 9212"/>
              <a:gd name="connsiteY0" fmla="*/ 0 h 11510"/>
              <a:gd name="connsiteX1" fmla="*/ 2405 w 9212"/>
              <a:gd name="connsiteY1" fmla="*/ 11016 h 11510"/>
              <a:gd name="connsiteX2" fmla="*/ 3269 w 9212"/>
              <a:gd name="connsiteY2" fmla="*/ 8959 h 11510"/>
              <a:gd name="connsiteX3" fmla="*/ 9212 w 9212"/>
              <a:gd name="connsiteY3" fmla="*/ 1104 h 11510"/>
              <a:gd name="connsiteX0" fmla="*/ 0 w 10000"/>
              <a:gd name="connsiteY0" fmla="*/ 0 h 7915"/>
              <a:gd name="connsiteX1" fmla="*/ 2987 w 10000"/>
              <a:gd name="connsiteY1" fmla="*/ 5042 h 7915"/>
              <a:gd name="connsiteX2" fmla="*/ 3549 w 10000"/>
              <a:gd name="connsiteY2" fmla="*/ 7784 h 7915"/>
              <a:gd name="connsiteX3" fmla="*/ 10000 w 10000"/>
              <a:gd name="connsiteY3" fmla="*/ 959 h 7915"/>
              <a:gd name="connsiteX0" fmla="*/ 0 w 10000"/>
              <a:gd name="connsiteY0" fmla="*/ 0 h 6376"/>
              <a:gd name="connsiteX1" fmla="*/ 2987 w 10000"/>
              <a:gd name="connsiteY1" fmla="*/ 6370 h 6376"/>
              <a:gd name="connsiteX2" fmla="*/ 10000 w 10000"/>
              <a:gd name="connsiteY2" fmla="*/ 1212 h 6376"/>
              <a:gd name="connsiteX0" fmla="*/ 0 w 10000"/>
              <a:gd name="connsiteY0" fmla="*/ 0 h 11632"/>
              <a:gd name="connsiteX1" fmla="*/ 4636 w 10000"/>
              <a:gd name="connsiteY1" fmla="*/ 11624 h 11632"/>
              <a:gd name="connsiteX2" fmla="*/ 10000 w 10000"/>
              <a:gd name="connsiteY2" fmla="*/ 1901 h 11632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417"/>
              <a:gd name="connsiteY0" fmla="*/ 820 h 9724"/>
              <a:gd name="connsiteX1" fmla="*/ 5053 w 10417"/>
              <a:gd name="connsiteY1" fmla="*/ 9723 h 9724"/>
              <a:gd name="connsiteX2" fmla="*/ 10417 w 10417"/>
              <a:gd name="connsiteY2" fmla="*/ 0 h 9724"/>
              <a:gd name="connsiteX0" fmla="*/ 0 w 10000"/>
              <a:gd name="connsiteY0" fmla="*/ 843 h 10000"/>
              <a:gd name="connsiteX1" fmla="*/ 4851 w 10000"/>
              <a:gd name="connsiteY1" fmla="*/ 9999 h 10000"/>
              <a:gd name="connsiteX2" fmla="*/ 10000 w 10000"/>
              <a:gd name="connsiteY2" fmla="*/ 0 h 10000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9940"/>
              <a:gd name="connsiteY0" fmla="*/ 1962 h 13365"/>
              <a:gd name="connsiteX1" fmla="*/ 6434 w 9940"/>
              <a:gd name="connsiteY1" fmla="*/ 13357 h 13365"/>
              <a:gd name="connsiteX2" fmla="*/ 9940 w 9940"/>
              <a:gd name="connsiteY2" fmla="*/ 0 h 13365"/>
              <a:gd name="connsiteX0" fmla="*/ 0 w 8750"/>
              <a:gd name="connsiteY0" fmla="*/ 6907 h 10015"/>
              <a:gd name="connsiteX1" fmla="*/ 5223 w 8750"/>
              <a:gd name="connsiteY1" fmla="*/ 9994 h 10015"/>
              <a:gd name="connsiteX2" fmla="*/ 8750 w 8750"/>
              <a:gd name="connsiteY2" fmla="*/ 0 h 10015"/>
              <a:gd name="connsiteX0" fmla="*/ 0 w 9631"/>
              <a:gd name="connsiteY0" fmla="*/ 8777 h 10100"/>
              <a:gd name="connsiteX1" fmla="*/ 5600 w 9631"/>
              <a:gd name="connsiteY1" fmla="*/ 9979 h 10100"/>
              <a:gd name="connsiteX2" fmla="*/ 9631 w 9631"/>
              <a:gd name="connsiteY2" fmla="*/ 0 h 10100"/>
              <a:gd name="connsiteX0" fmla="*/ 0 w 9809"/>
              <a:gd name="connsiteY0" fmla="*/ 4138 h 9889"/>
              <a:gd name="connsiteX1" fmla="*/ 5624 w 9809"/>
              <a:gd name="connsiteY1" fmla="*/ 9880 h 9889"/>
              <a:gd name="connsiteX2" fmla="*/ 9809 w 9809"/>
              <a:gd name="connsiteY2" fmla="*/ 0 h 9889"/>
              <a:gd name="connsiteX0" fmla="*/ 0 w 10000"/>
              <a:gd name="connsiteY0" fmla="*/ 4184 h 7708"/>
              <a:gd name="connsiteX1" fmla="*/ 5832 w 10000"/>
              <a:gd name="connsiteY1" fmla="*/ 7690 h 7708"/>
              <a:gd name="connsiteX2" fmla="*/ 10000 w 10000"/>
              <a:gd name="connsiteY2" fmla="*/ 0 h 7708"/>
              <a:gd name="connsiteX0" fmla="*/ 0 w 8780"/>
              <a:gd name="connsiteY0" fmla="*/ 8145 h 10090"/>
              <a:gd name="connsiteX1" fmla="*/ 4612 w 8780"/>
              <a:gd name="connsiteY1" fmla="*/ 9977 h 10090"/>
              <a:gd name="connsiteX2" fmla="*/ 8780 w 8780"/>
              <a:gd name="connsiteY2" fmla="*/ 0 h 10090"/>
              <a:gd name="connsiteX0" fmla="*/ 0 w 7083"/>
              <a:gd name="connsiteY0" fmla="*/ 8072 h 10000"/>
              <a:gd name="connsiteX1" fmla="*/ 5253 w 7083"/>
              <a:gd name="connsiteY1" fmla="*/ 9888 h 10000"/>
              <a:gd name="connsiteX2" fmla="*/ 7083 w 7083"/>
              <a:gd name="connsiteY2" fmla="*/ 0 h 10000"/>
              <a:gd name="connsiteX0" fmla="*/ 0 w 10000"/>
              <a:gd name="connsiteY0" fmla="*/ 8072 h 10000"/>
              <a:gd name="connsiteX1" fmla="*/ 7416 w 10000"/>
              <a:gd name="connsiteY1" fmla="*/ 9888 h 10000"/>
              <a:gd name="connsiteX2" fmla="*/ 10000 w 10000"/>
              <a:gd name="connsiteY2" fmla="*/ 0 h 10000"/>
              <a:gd name="connsiteX0" fmla="*/ 0 w 10000"/>
              <a:gd name="connsiteY0" fmla="*/ 8072 h 9574"/>
              <a:gd name="connsiteX1" fmla="*/ 5965 w 10000"/>
              <a:gd name="connsiteY1" fmla="*/ 9349 h 9574"/>
              <a:gd name="connsiteX2" fmla="*/ 10000 w 10000"/>
              <a:gd name="connsiteY2" fmla="*/ 0 h 9574"/>
              <a:gd name="connsiteX0" fmla="*/ 0 w 10000"/>
              <a:gd name="connsiteY0" fmla="*/ 8431 h 10000"/>
              <a:gd name="connsiteX1" fmla="*/ 5965 w 10000"/>
              <a:gd name="connsiteY1" fmla="*/ 9765 h 10000"/>
              <a:gd name="connsiteX2" fmla="*/ 10000 w 10000"/>
              <a:gd name="connsiteY2" fmla="*/ 0 h 10000"/>
              <a:gd name="connsiteX0" fmla="*/ 0 w 10000"/>
              <a:gd name="connsiteY0" fmla="*/ 8431 h 9999"/>
              <a:gd name="connsiteX1" fmla="*/ 5965 w 10000"/>
              <a:gd name="connsiteY1" fmla="*/ 9765 h 9999"/>
              <a:gd name="connsiteX2" fmla="*/ 10000 w 10000"/>
              <a:gd name="connsiteY2" fmla="*/ 0 h 9999"/>
              <a:gd name="connsiteX0" fmla="*/ 0 w 10000"/>
              <a:gd name="connsiteY0" fmla="*/ 8432 h 9855"/>
              <a:gd name="connsiteX1" fmla="*/ 5965 w 10000"/>
              <a:gd name="connsiteY1" fmla="*/ 9766 h 9855"/>
              <a:gd name="connsiteX2" fmla="*/ 10000 w 10000"/>
              <a:gd name="connsiteY2" fmla="*/ 0 h 9855"/>
              <a:gd name="connsiteX0" fmla="*/ 0 w 10000"/>
              <a:gd name="connsiteY0" fmla="*/ 8556 h 10087"/>
              <a:gd name="connsiteX1" fmla="*/ 6514 w 10000"/>
              <a:gd name="connsiteY1" fmla="*/ 10000 h 10087"/>
              <a:gd name="connsiteX2" fmla="*/ 10000 w 10000"/>
              <a:gd name="connsiteY2" fmla="*/ 0 h 10087"/>
              <a:gd name="connsiteX0" fmla="*/ 0 w 10000"/>
              <a:gd name="connsiteY0" fmla="*/ 8556 h 10339"/>
              <a:gd name="connsiteX1" fmla="*/ 6514 w 10000"/>
              <a:gd name="connsiteY1" fmla="*/ 10000 h 10339"/>
              <a:gd name="connsiteX2" fmla="*/ 10000 w 10000"/>
              <a:gd name="connsiteY2" fmla="*/ 0 h 10339"/>
              <a:gd name="connsiteX0" fmla="*/ 0 w 9725"/>
              <a:gd name="connsiteY0" fmla="*/ 7701 h 10459"/>
              <a:gd name="connsiteX1" fmla="*/ 6239 w 9725"/>
              <a:gd name="connsiteY1" fmla="*/ 10000 h 10459"/>
              <a:gd name="connsiteX2" fmla="*/ 9725 w 9725"/>
              <a:gd name="connsiteY2" fmla="*/ 0 h 10459"/>
              <a:gd name="connsiteX0" fmla="*/ 0 w 10000"/>
              <a:gd name="connsiteY0" fmla="*/ 7363 h 9825"/>
              <a:gd name="connsiteX1" fmla="*/ 6415 w 10000"/>
              <a:gd name="connsiteY1" fmla="*/ 9561 h 9825"/>
              <a:gd name="connsiteX2" fmla="*/ 10000 w 10000"/>
              <a:gd name="connsiteY2" fmla="*/ 0 h 9825"/>
              <a:gd name="connsiteX0" fmla="*/ 0 w 10000"/>
              <a:gd name="connsiteY0" fmla="*/ 7494 h 9230"/>
              <a:gd name="connsiteX1" fmla="*/ 6697 w 10000"/>
              <a:gd name="connsiteY1" fmla="*/ 8898 h 9230"/>
              <a:gd name="connsiteX2" fmla="*/ 10000 w 10000"/>
              <a:gd name="connsiteY2" fmla="*/ 0 h 9230"/>
              <a:gd name="connsiteX0" fmla="*/ 0 w 10000"/>
              <a:gd name="connsiteY0" fmla="*/ 8119 h 9999"/>
              <a:gd name="connsiteX1" fmla="*/ 6697 w 10000"/>
              <a:gd name="connsiteY1" fmla="*/ 9640 h 9999"/>
              <a:gd name="connsiteX2" fmla="*/ 10000 w 10000"/>
              <a:gd name="connsiteY2" fmla="*/ 0 h 9999"/>
              <a:gd name="connsiteX0" fmla="*/ 0 w 9677"/>
              <a:gd name="connsiteY0" fmla="*/ 8120 h 10000"/>
              <a:gd name="connsiteX1" fmla="*/ 6697 w 9677"/>
              <a:gd name="connsiteY1" fmla="*/ 9641 h 10000"/>
              <a:gd name="connsiteX2" fmla="*/ 9677 w 9677"/>
              <a:gd name="connsiteY2" fmla="*/ 0 h 10000"/>
              <a:gd name="connsiteX0" fmla="*/ 1636 w 3092"/>
              <a:gd name="connsiteY0" fmla="*/ 0 h 11636"/>
              <a:gd name="connsiteX1" fmla="*/ 13 w 3092"/>
              <a:gd name="connsiteY1" fmla="*/ 11441 h 11636"/>
              <a:gd name="connsiteX2" fmla="*/ 3092 w 3092"/>
              <a:gd name="connsiteY2" fmla="*/ 1800 h 11636"/>
              <a:gd name="connsiteX0" fmla="*/ 5479 w 17466"/>
              <a:gd name="connsiteY0" fmla="*/ 0 h 14300"/>
              <a:gd name="connsiteX1" fmla="*/ 230 w 17466"/>
              <a:gd name="connsiteY1" fmla="*/ 9832 h 14300"/>
              <a:gd name="connsiteX2" fmla="*/ 17466 w 17466"/>
              <a:gd name="connsiteY2" fmla="*/ 9569 h 14300"/>
              <a:gd name="connsiteX0" fmla="*/ 5479 w 17466"/>
              <a:gd name="connsiteY0" fmla="*/ 0 h 10440"/>
              <a:gd name="connsiteX1" fmla="*/ 230 w 17466"/>
              <a:gd name="connsiteY1" fmla="*/ 9832 h 10440"/>
              <a:gd name="connsiteX2" fmla="*/ 17466 w 17466"/>
              <a:gd name="connsiteY2" fmla="*/ 9569 h 10440"/>
              <a:gd name="connsiteX0" fmla="*/ 0 w 11987"/>
              <a:gd name="connsiteY0" fmla="*/ 0 h 10042"/>
              <a:gd name="connsiteX1" fmla="*/ 1763 w 11987"/>
              <a:gd name="connsiteY1" fmla="*/ 9314 h 10042"/>
              <a:gd name="connsiteX2" fmla="*/ 11987 w 11987"/>
              <a:gd name="connsiteY2" fmla="*/ 9569 h 10042"/>
              <a:gd name="connsiteX0" fmla="*/ 2934 w 10347"/>
              <a:gd name="connsiteY0" fmla="*/ 0 h 10042"/>
              <a:gd name="connsiteX1" fmla="*/ 123 w 10347"/>
              <a:gd name="connsiteY1" fmla="*/ 9314 h 10042"/>
              <a:gd name="connsiteX2" fmla="*/ 10347 w 10347"/>
              <a:gd name="connsiteY2" fmla="*/ 9569 h 10042"/>
              <a:gd name="connsiteX0" fmla="*/ 3178 w 10591"/>
              <a:gd name="connsiteY0" fmla="*/ 0 h 10042"/>
              <a:gd name="connsiteX1" fmla="*/ 367 w 10591"/>
              <a:gd name="connsiteY1" fmla="*/ 9314 h 10042"/>
              <a:gd name="connsiteX2" fmla="*/ 10591 w 10591"/>
              <a:gd name="connsiteY2" fmla="*/ 9569 h 10042"/>
              <a:gd name="connsiteX0" fmla="*/ 4473 w 10403"/>
              <a:gd name="connsiteY0" fmla="*/ 0 h 9208"/>
              <a:gd name="connsiteX1" fmla="*/ 179 w 10403"/>
              <a:gd name="connsiteY1" fmla="*/ 8538 h 9208"/>
              <a:gd name="connsiteX2" fmla="*/ 10403 w 10403"/>
              <a:gd name="connsiteY2" fmla="*/ 8793 h 9208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2075 w 21127"/>
              <a:gd name="connsiteY0" fmla="*/ 0 h 42975"/>
              <a:gd name="connsiteX1" fmla="*/ 409 w 21127"/>
              <a:gd name="connsiteY1" fmla="*/ 26406 h 42975"/>
              <a:gd name="connsiteX2" fmla="*/ 21127 w 21127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1011 w 20063"/>
              <a:gd name="connsiteY0" fmla="*/ 0 h 42975"/>
              <a:gd name="connsiteX1" fmla="*/ 1937 w 20063"/>
              <a:gd name="connsiteY1" fmla="*/ 17137 h 42975"/>
              <a:gd name="connsiteX2" fmla="*/ 20063 w 20063"/>
              <a:gd name="connsiteY2" fmla="*/ 42975 h 42975"/>
              <a:gd name="connsiteX0" fmla="*/ 1560 w 20612"/>
              <a:gd name="connsiteY0" fmla="*/ 0 h 42975"/>
              <a:gd name="connsiteX1" fmla="*/ 2486 w 20612"/>
              <a:gd name="connsiteY1" fmla="*/ 17137 h 42975"/>
              <a:gd name="connsiteX2" fmla="*/ 20612 w 20612"/>
              <a:gd name="connsiteY2" fmla="*/ 42975 h 42975"/>
              <a:gd name="connsiteX0" fmla="*/ 1658 w 24469"/>
              <a:gd name="connsiteY0" fmla="*/ 0 h 49997"/>
              <a:gd name="connsiteX1" fmla="*/ 2584 w 24469"/>
              <a:gd name="connsiteY1" fmla="*/ 17137 h 49997"/>
              <a:gd name="connsiteX2" fmla="*/ 24469 w 24469"/>
              <a:gd name="connsiteY2" fmla="*/ 49997 h 49997"/>
              <a:gd name="connsiteX0" fmla="*/ 2064 w 24875"/>
              <a:gd name="connsiteY0" fmla="*/ 0 h 49997"/>
              <a:gd name="connsiteX1" fmla="*/ 2990 w 24875"/>
              <a:gd name="connsiteY1" fmla="*/ 17137 h 49997"/>
              <a:gd name="connsiteX2" fmla="*/ 24875 w 24875"/>
              <a:gd name="connsiteY2" fmla="*/ 49997 h 49997"/>
              <a:gd name="connsiteX0" fmla="*/ 2169 w 24980"/>
              <a:gd name="connsiteY0" fmla="*/ 0 h 49997"/>
              <a:gd name="connsiteX1" fmla="*/ 3095 w 24980"/>
              <a:gd name="connsiteY1" fmla="*/ 17137 h 49997"/>
              <a:gd name="connsiteX2" fmla="*/ 24980 w 24980"/>
              <a:gd name="connsiteY2" fmla="*/ 49997 h 49997"/>
              <a:gd name="connsiteX0" fmla="*/ 1833 w 27366"/>
              <a:gd name="connsiteY0" fmla="*/ 0 h 48312"/>
              <a:gd name="connsiteX1" fmla="*/ 2759 w 27366"/>
              <a:gd name="connsiteY1" fmla="*/ 17137 h 48312"/>
              <a:gd name="connsiteX2" fmla="*/ 27366 w 27366"/>
              <a:gd name="connsiteY2" fmla="*/ 48312 h 48312"/>
              <a:gd name="connsiteX0" fmla="*/ 2248 w 27781"/>
              <a:gd name="connsiteY0" fmla="*/ 0 h 48312"/>
              <a:gd name="connsiteX1" fmla="*/ 3174 w 27781"/>
              <a:gd name="connsiteY1" fmla="*/ 17137 h 48312"/>
              <a:gd name="connsiteX2" fmla="*/ 27781 w 27781"/>
              <a:gd name="connsiteY2" fmla="*/ 48312 h 48312"/>
              <a:gd name="connsiteX0" fmla="*/ 19840 w 25412"/>
              <a:gd name="connsiteY0" fmla="*/ 0 h 46065"/>
              <a:gd name="connsiteX1" fmla="*/ 805 w 25412"/>
              <a:gd name="connsiteY1" fmla="*/ 14890 h 46065"/>
              <a:gd name="connsiteX2" fmla="*/ 25412 w 25412"/>
              <a:gd name="connsiteY2" fmla="*/ 46065 h 46065"/>
              <a:gd name="connsiteX0" fmla="*/ 189 w 16873"/>
              <a:gd name="connsiteY0" fmla="*/ 0 h 46065"/>
              <a:gd name="connsiteX1" fmla="*/ 15901 w 16873"/>
              <a:gd name="connsiteY1" fmla="*/ 7306 h 46065"/>
              <a:gd name="connsiteX2" fmla="*/ 5761 w 16873"/>
              <a:gd name="connsiteY2" fmla="*/ 46065 h 46065"/>
              <a:gd name="connsiteX0" fmla="*/ 0 w 16684"/>
              <a:gd name="connsiteY0" fmla="*/ 0 h 46065"/>
              <a:gd name="connsiteX1" fmla="*/ 15712 w 16684"/>
              <a:gd name="connsiteY1" fmla="*/ 7306 h 46065"/>
              <a:gd name="connsiteX2" fmla="*/ 5572 w 16684"/>
              <a:gd name="connsiteY2" fmla="*/ 46065 h 46065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6943"/>
              <a:gd name="connsiteY0" fmla="*/ 0 h 41852"/>
              <a:gd name="connsiteX1" fmla="*/ 15971 w 16943"/>
              <a:gd name="connsiteY1" fmla="*/ 3093 h 41852"/>
              <a:gd name="connsiteX2" fmla="*/ 5831 w 16943"/>
              <a:gd name="connsiteY2" fmla="*/ 41852 h 41852"/>
              <a:gd name="connsiteX0" fmla="*/ 8208 w 24770"/>
              <a:gd name="connsiteY0" fmla="*/ 0 h 37358"/>
              <a:gd name="connsiteX1" fmla="*/ 24179 w 24770"/>
              <a:gd name="connsiteY1" fmla="*/ 3093 h 37358"/>
              <a:gd name="connsiteX2" fmla="*/ 165 w 24770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463"/>
              <a:gd name="connsiteY0" fmla="*/ 0 h 37358"/>
              <a:gd name="connsiteX1" fmla="*/ 24014 w 24463"/>
              <a:gd name="connsiteY1" fmla="*/ 3093 h 37358"/>
              <a:gd name="connsiteX2" fmla="*/ 0 w 24463"/>
              <a:gd name="connsiteY2" fmla="*/ 37358 h 37358"/>
              <a:gd name="connsiteX0" fmla="*/ 8043 w 22934"/>
              <a:gd name="connsiteY0" fmla="*/ 624 h 37982"/>
              <a:gd name="connsiteX1" fmla="*/ 22458 w 22934"/>
              <a:gd name="connsiteY1" fmla="*/ 2313 h 37982"/>
              <a:gd name="connsiteX2" fmla="*/ 0 w 22934"/>
              <a:gd name="connsiteY2" fmla="*/ 37982 h 37982"/>
              <a:gd name="connsiteX0" fmla="*/ 8043 w 22951"/>
              <a:gd name="connsiteY0" fmla="*/ 624 h 37982"/>
              <a:gd name="connsiteX1" fmla="*/ 22458 w 22951"/>
              <a:gd name="connsiteY1" fmla="*/ 2313 h 37982"/>
              <a:gd name="connsiteX2" fmla="*/ 0 w 22951"/>
              <a:gd name="connsiteY2" fmla="*/ 37982 h 37982"/>
              <a:gd name="connsiteX0" fmla="*/ 8043 w 8043"/>
              <a:gd name="connsiteY0" fmla="*/ 0 h 37358"/>
              <a:gd name="connsiteX1" fmla="*/ 0 w 8043"/>
              <a:gd name="connsiteY1" fmla="*/ 37358 h 37358"/>
              <a:gd name="connsiteX0" fmla="*/ 22830 w 22830"/>
              <a:gd name="connsiteY0" fmla="*/ 0 h 6812"/>
              <a:gd name="connsiteX1" fmla="*/ 0 w 22830"/>
              <a:gd name="connsiteY1" fmla="*/ 6812 h 6812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9660 w 9660"/>
              <a:gd name="connsiteY0" fmla="*/ 0 h 9589"/>
              <a:gd name="connsiteX1" fmla="*/ 0 w 9660"/>
              <a:gd name="connsiteY1" fmla="*/ 9589 h 9589"/>
              <a:gd name="connsiteX0" fmla="*/ 11025 w 11025"/>
              <a:gd name="connsiteY0" fmla="*/ 0 h 11129"/>
              <a:gd name="connsiteX1" fmla="*/ 0 w 11025"/>
              <a:gd name="connsiteY1" fmla="*/ 11129 h 11129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31 w 1440"/>
              <a:gd name="connsiteY0" fmla="*/ 0 h 10692"/>
              <a:gd name="connsiteX1" fmla="*/ 0 w 1440"/>
              <a:gd name="connsiteY1" fmla="*/ 10692 h 10692"/>
              <a:gd name="connsiteX0" fmla="*/ 7854 w 56166"/>
              <a:gd name="connsiteY0" fmla="*/ 0 h 10000"/>
              <a:gd name="connsiteX1" fmla="*/ 0 w 56166"/>
              <a:gd name="connsiteY1" fmla="*/ 10000 h 10000"/>
              <a:gd name="connsiteX0" fmla="*/ 0 w 53201"/>
              <a:gd name="connsiteY0" fmla="*/ 0 h 10000"/>
              <a:gd name="connsiteX1" fmla="*/ 7425 w 53201"/>
              <a:gd name="connsiteY1" fmla="*/ 10000 h 10000"/>
              <a:gd name="connsiteX0" fmla="*/ 123055 w 151164"/>
              <a:gd name="connsiteY0" fmla="*/ 0 h 13611"/>
              <a:gd name="connsiteX1" fmla="*/ 0 w 151164"/>
              <a:gd name="connsiteY1" fmla="*/ 13611 h 13611"/>
              <a:gd name="connsiteX0" fmla="*/ 48361 w 87033"/>
              <a:gd name="connsiteY0" fmla="*/ 0 h 9819"/>
              <a:gd name="connsiteX1" fmla="*/ 0 w 87033"/>
              <a:gd name="connsiteY1" fmla="*/ 9819 h 9819"/>
              <a:gd name="connsiteX0" fmla="*/ 6310 w 10612"/>
              <a:gd name="connsiteY0" fmla="*/ 0 h 10000"/>
              <a:gd name="connsiteX1" fmla="*/ 0 w 10612"/>
              <a:gd name="connsiteY1" fmla="*/ 10000 h 10000"/>
              <a:gd name="connsiteX0" fmla="*/ 6360 w 10081"/>
              <a:gd name="connsiteY0" fmla="*/ 0 h 10000"/>
              <a:gd name="connsiteX1" fmla="*/ 50 w 10081"/>
              <a:gd name="connsiteY1" fmla="*/ 10000 h 10000"/>
              <a:gd name="connsiteX0" fmla="*/ 3458 w 7634"/>
              <a:gd name="connsiteY0" fmla="*/ 0 h 12454"/>
              <a:gd name="connsiteX1" fmla="*/ 60 w 7634"/>
              <a:gd name="connsiteY1" fmla="*/ 12454 h 12454"/>
              <a:gd name="connsiteX0" fmla="*/ 5353 w 5353"/>
              <a:gd name="connsiteY0" fmla="*/ 0 h 10000"/>
              <a:gd name="connsiteX1" fmla="*/ 902 w 5353"/>
              <a:gd name="connsiteY1" fmla="*/ 10000 h 10000"/>
              <a:gd name="connsiteX0" fmla="*/ 7076 w 7076"/>
              <a:gd name="connsiteY0" fmla="*/ 0 h 11192"/>
              <a:gd name="connsiteX1" fmla="*/ 3833 w 7076"/>
              <a:gd name="connsiteY1" fmla="*/ 11192 h 11192"/>
              <a:gd name="connsiteX0" fmla="*/ 23336 w 23336"/>
              <a:gd name="connsiteY0" fmla="*/ 0 h 10000"/>
              <a:gd name="connsiteX1" fmla="*/ 18753 w 23336"/>
              <a:gd name="connsiteY1" fmla="*/ 10000 h 10000"/>
              <a:gd name="connsiteX0" fmla="*/ 8221 w 35642"/>
              <a:gd name="connsiteY0" fmla="*/ 0 h 15678"/>
              <a:gd name="connsiteX1" fmla="*/ 35642 w 35642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31340"/>
              <a:gd name="connsiteY0" fmla="*/ 0 h 13815"/>
              <a:gd name="connsiteX1" fmla="*/ 31340 w 31340"/>
              <a:gd name="connsiteY1" fmla="*/ 13815 h 13815"/>
              <a:gd name="connsiteX0" fmla="*/ 0 w 31340"/>
              <a:gd name="connsiteY0" fmla="*/ 0 h 15359"/>
              <a:gd name="connsiteX1" fmla="*/ 31340 w 31340"/>
              <a:gd name="connsiteY1" fmla="*/ 13815 h 15359"/>
              <a:gd name="connsiteX0" fmla="*/ 0 w 29831"/>
              <a:gd name="connsiteY0" fmla="*/ 0 h 13799"/>
              <a:gd name="connsiteX1" fmla="*/ 29831 w 29831"/>
              <a:gd name="connsiteY1" fmla="*/ 12041 h 13799"/>
              <a:gd name="connsiteX0" fmla="*/ 0 w 29831"/>
              <a:gd name="connsiteY0" fmla="*/ 0 h 16195"/>
              <a:gd name="connsiteX1" fmla="*/ 29831 w 29831"/>
              <a:gd name="connsiteY1" fmla="*/ 12041 h 16195"/>
              <a:gd name="connsiteX0" fmla="*/ 0 w 29831"/>
              <a:gd name="connsiteY0" fmla="*/ 0 h 17423"/>
              <a:gd name="connsiteX1" fmla="*/ 29831 w 29831"/>
              <a:gd name="connsiteY1" fmla="*/ 12041 h 17423"/>
              <a:gd name="connsiteX0" fmla="*/ 0 w 24733"/>
              <a:gd name="connsiteY0" fmla="*/ 0 h 13771"/>
              <a:gd name="connsiteX1" fmla="*/ 24733 w 24733"/>
              <a:gd name="connsiteY1" fmla="*/ 5499 h 13771"/>
              <a:gd name="connsiteX0" fmla="*/ 0 w 24733"/>
              <a:gd name="connsiteY0" fmla="*/ 0 h 8446"/>
              <a:gd name="connsiteX1" fmla="*/ 24733 w 24733"/>
              <a:gd name="connsiteY1" fmla="*/ 5499 h 8446"/>
              <a:gd name="connsiteX0" fmla="*/ 0 w 19286"/>
              <a:gd name="connsiteY0" fmla="*/ 2377 h 6010"/>
              <a:gd name="connsiteX1" fmla="*/ 19286 w 19286"/>
              <a:gd name="connsiteY1" fmla="*/ 0 h 6010"/>
              <a:gd name="connsiteX0" fmla="*/ 0 w 10000"/>
              <a:gd name="connsiteY0" fmla="*/ 3955 h 6273"/>
              <a:gd name="connsiteX1" fmla="*/ 10000 w 10000"/>
              <a:gd name="connsiteY1" fmla="*/ 0 h 6273"/>
              <a:gd name="connsiteX0" fmla="*/ 84 w 10084"/>
              <a:gd name="connsiteY0" fmla="*/ 6305 h 13335"/>
              <a:gd name="connsiteX1" fmla="*/ 10084 w 10084"/>
              <a:gd name="connsiteY1" fmla="*/ 0 h 13335"/>
              <a:gd name="connsiteX0" fmla="*/ 85 w 10012"/>
              <a:gd name="connsiteY0" fmla="*/ 7967 h 14617"/>
              <a:gd name="connsiteX1" fmla="*/ 10012 w 10012"/>
              <a:gd name="connsiteY1" fmla="*/ 0 h 14617"/>
              <a:gd name="connsiteX0" fmla="*/ 3482 w 3482"/>
              <a:gd name="connsiteY0" fmla="*/ 0 h 96447"/>
              <a:gd name="connsiteX1" fmla="*/ 1691 w 3482"/>
              <a:gd name="connsiteY1" fmla="*/ 96061 h 96447"/>
              <a:gd name="connsiteX0" fmla="*/ 5144 w 5144"/>
              <a:gd name="connsiteY0" fmla="*/ 0 h 9960"/>
              <a:gd name="connsiteX1" fmla="*/ 0 w 5144"/>
              <a:gd name="connsiteY1" fmla="*/ 9960 h 9960"/>
              <a:gd name="connsiteX0" fmla="*/ 17229 w 17229"/>
              <a:gd name="connsiteY0" fmla="*/ 0 h 8185"/>
              <a:gd name="connsiteX1" fmla="*/ 0 w 17229"/>
              <a:gd name="connsiteY1" fmla="*/ 8185 h 8185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8548 w 8548"/>
              <a:gd name="connsiteY0" fmla="*/ 0 h 13594"/>
              <a:gd name="connsiteX1" fmla="*/ 0 w 8548"/>
              <a:gd name="connsiteY1" fmla="*/ 13594 h 13594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28102 w 28102"/>
              <a:gd name="connsiteY0" fmla="*/ 0 h 4659"/>
              <a:gd name="connsiteX1" fmla="*/ 0 w 28102"/>
              <a:gd name="connsiteY1" fmla="*/ 4659 h 4659"/>
              <a:gd name="connsiteX0" fmla="*/ 14071 w 14071"/>
              <a:gd name="connsiteY0" fmla="*/ 10474 h 11416"/>
              <a:gd name="connsiteX1" fmla="*/ 0 w 14071"/>
              <a:gd name="connsiteY1" fmla="*/ 612 h 11416"/>
              <a:gd name="connsiteX0" fmla="*/ 14071 w 14071"/>
              <a:gd name="connsiteY0" fmla="*/ 10917 h 11797"/>
              <a:gd name="connsiteX1" fmla="*/ 0 w 14071"/>
              <a:gd name="connsiteY1" fmla="*/ 1055 h 11797"/>
              <a:gd name="connsiteX0" fmla="*/ 14071 w 14071"/>
              <a:gd name="connsiteY0" fmla="*/ 11660 h 11660"/>
              <a:gd name="connsiteX1" fmla="*/ 0 w 14071"/>
              <a:gd name="connsiteY1" fmla="*/ 1798 h 11660"/>
              <a:gd name="connsiteX0" fmla="*/ 12100 w 12100"/>
              <a:gd name="connsiteY0" fmla="*/ 13097 h 13097"/>
              <a:gd name="connsiteX1" fmla="*/ 0 w 12100"/>
              <a:gd name="connsiteY1" fmla="*/ 1627 h 13097"/>
              <a:gd name="connsiteX0" fmla="*/ 12100 w 12100"/>
              <a:gd name="connsiteY0" fmla="*/ 13203 h 13203"/>
              <a:gd name="connsiteX1" fmla="*/ 0 w 12100"/>
              <a:gd name="connsiteY1" fmla="*/ 1733 h 13203"/>
              <a:gd name="connsiteX0" fmla="*/ 12100 w 12100"/>
              <a:gd name="connsiteY0" fmla="*/ 13362 h 13362"/>
              <a:gd name="connsiteX1" fmla="*/ 0 w 12100"/>
              <a:gd name="connsiteY1" fmla="*/ 1892 h 13362"/>
              <a:gd name="connsiteX0" fmla="*/ 84 w 12003"/>
              <a:gd name="connsiteY0" fmla="*/ 13318 h 13318"/>
              <a:gd name="connsiteX1" fmla="*/ 9546 w 12003"/>
              <a:gd name="connsiteY1" fmla="*/ 1898 h 13318"/>
              <a:gd name="connsiteX0" fmla="*/ 0 w 12955"/>
              <a:gd name="connsiteY0" fmla="*/ 12871 h 12871"/>
              <a:gd name="connsiteX1" fmla="*/ 9462 w 12955"/>
              <a:gd name="connsiteY1" fmla="*/ 1451 h 12871"/>
              <a:gd name="connsiteX0" fmla="*/ 0 w 12756"/>
              <a:gd name="connsiteY0" fmla="*/ 12979 h 12979"/>
              <a:gd name="connsiteX1" fmla="*/ 9220 w 12756"/>
              <a:gd name="connsiteY1" fmla="*/ 1443 h 12979"/>
              <a:gd name="connsiteX0" fmla="*/ 0 w 23938"/>
              <a:gd name="connsiteY0" fmla="*/ 9182 h 9182"/>
              <a:gd name="connsiteX1" fmla="*/ 21806 w 23938"/>
              <a:gd name="connsiteY1" fmla="*/ 1798 h 9182"/>
              <a:gd name="connsiteX0" fmla="*/ 0 w 9109"/>
              <a:gd name="connsiteY0" fmla="*/ 8042 h 8042"/>
              <a:gd name="connsiteX1" fmla="*/ 9109 w 9109"/>
              <a:gd name="connsiteY1" fmla="*/ 0 h 8042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7326"/>
              <a:gd name="connsiteY0" fmla="*/ 15791 h 15791"/>
              <a:gd name="connsiteX1" fmla="*/ 7326 w 7326"/>
              <a:gd name="connsiteY1" fmla="*/ 0 h 15791"/>
              <a:gd name="connsiteX0" fmla="*/ 1077 w 11077"/>
              <a:gd name="connsiteY0" fmla="*/ 10000 h 10000"/>
              <a:gd name="connsiteX1" fmla="*/ 11077 w 11077"/>
              <a:gd name="connsiteY1" fmla="*/ 0 h 10000"/>
              <a:gd name="connsiteX0" fmla="*/ 17088 w 17088"/>
              <a:gd name="connsiteY0" fmla="*/ 44 h 4859"/>
              <a:gd name="connsiteX1" fmla="*/ 2309 w 17088"/>
              <a:gd name="connsiteY1" fmla="*/ 2945 h 4859"/>
              <a:gd name="connsiteX0" fmla="*/ 8649 w 8649"/>
              <a:gd name="connsiteY0" fmla="*/ 1274 h 7244"/>
              <a:gd name="connsiteX1" fmla="*/ 0 w 8649"/>
              <a:gd name="connsiteY1" fmla="*/ 7244 h 7244"/>
              <a:gd name="connsiteX0" fmla="*/ 17648 w 17648"/>
              <a:gd name="connsiteY0" fmla="*/ 310 h 20415"/>
              <a:gd name="connsiteX1" fmla="*/ 0 w 17648"/>
              <a:gd name="connsiteY1" fmla="*/ 20415 h 20415"/>
              <a:gd name="connsiteX0" fmla="*/ 17648 w 17648"/>
              <a:gd name="connsiteY0" fmla="*/ 924 h 21029"/>
              <a:gd name="connsiteX1" fmla="*/ 0 w 17648"/>
              <a:gd name="connsiteY1" fmla="*/ 21029 h 21029"/>
              <a:gd name="connsiteX0" fmla="*/ 17648 w 17648"/>
              <a:gd name="connsiteY0" fmla="*/ 2223 h 22328"/>
              <a:gd name="connsiteX1" fmla="*/ 0 w 17648"/>
              <a:gd name="connsiteY1" fmla="*/ 22328 h 22328"/>
              <a:gd name="connsiteX0" fmla="*/ 21333 w 21333"/>
              <a:gd name="connsiteY0" fmla="*/ 1566 h 26428"/>
              <a:gd name="connsiteX1" fmla="*/ 0 w 21333"/>
              <a:gd name="connsiteY1" fmla="*/ 26428 h 26428"/>
              <a:gd name="connsiteX0" fmla="*/ 21333 w 21333"/>
              <a:gd name="connsiteY0" fmla="*/ 1 h 24863"/>
              <a:gd name="connsiteX1" fmla="*/ 0 w 21333"/>
              <a:gd name="connsiteY1" fmla="*/ 24863 h 24863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72 h 24934"/>
              <a:gd name="connsiteX1" fmla="*/ 0 w 21333"/>
              <a:gd name="connsiteY1" fmla="*/ 24934 h 24934"/>
              <a:gd name="connsiteX0" fmla="*/ 19928 w 19928"/>
              <a:gd name="connsiteY0" fmla="*/ 38 h 30995"/>
              <a:gd name="connsiteX1" fmla="*/ 0 w 19928"/>
              <a:gd name="connsiteY1" fmla="*/ 30995 h 30995"/>
              <a:gd name="connsiteX0" fmla="*/ 19928 w 19928"/>
              <a:gd name="connsiteY0" fmla="*/ 0 h 30957"/>
              <a:gd name="connsiteX1" fmla="*/ 0 w 19928"/>
              <a:gd name="connsiteY1" fmla="*/ 30957 h 30957"/>
              <a:gd name="connsiteX0" fmla="*/ 20265 w 20265"/>
              <a:gd name="connsiteY0" fmla="*/ 0 h 32575"/>
              <a:gd name="connsiteX1" fmla="*/ 0 w 20265"/>
              <a:gd name="connsiteY1" fmla="*/ 32575 h 32575"/>
              <a:gd name="connsiteX0" fmla="*/ 11940 w 11940"/>
              <a:gd name="connsiteY0" fmla="*/ 4588 h 9207"/>
              <a:gd name="connsiteX1" fmla="*/ 0 w 11940"/>
              <a:gd name="connsiteY1" fmla="*/ 9207 h 9207"/>
              <a:gd name="connsiteX0" fmla="*/ 10000 w 10000"/>
              <a:gd name="connsiteY0" fmla="*/ 0 h 10854"/>
              <a:gd name="connsiteX1" fmla="*/ 0 w 10000"/>
              <a:gd name="connsiteY1" fmla="*/ 5017 h 10854"/>
              <a:gd name="connsiteX0" fmla="*/ 10592 w 10592"/>
              <a:gd name="connsiteY0" fmla="*/ 0 h 8160"/>
              <a:gd name="connsiteX1" fmla="*/ 0 w 10592"/>
              <a:gd name="connsiteY1" fmla="*/ 1379 h 8160"/>
              <a:gd name="connsiteX0" fmla="*/ 9964 w 9964"/>
              <a:gd name="connsiteY0" fmla="*/ 0 h 13779"/>
              <a:gd name="connsiteX1" fmla="*/ 0 w 9964"/>
              <a:gd name="connsiteY1" fmla="*/ 6762 h 13779"/>
              <a:gd name="connsiteX0" fmla="*/ 10000 w 10000"/>
              <a:gd name="connsiteY0" fmla="*/ 0 h 12260"/>
              <a:gd name="connsiteX1" fmla="*/ 0 w 10000"/>
              <a:gd name="connsiteY1" fmla="*/ 4907 h 12260"/>
              <a:gd name="connsiteX0" fmla="*/ 12435 w 12435"/>
              <a:gd name="connsiteY0" fmla="*/ 0 h 15126"/>
              <a:gd name="connsiteX1" fmla="*/ 0 w 12435"/>
              <a:gd name="connsiteY1" fmla="*/ 9111 h 15126"/>
              <a:gd name="connsiteX0" fmla="*/ 12435 w 12435"/>
              <a:gd name="connsiteY0" fmla="*/ 0 h 13904"/>
              <a:gd name="connsiteX1" fmla="*/ 0 w 12435"/>
              <a:gd name="connsiteY1" fmla="*/ 9111 h 13904"/>
              <a:gd name="connsiteX0" fmla="*/ 13997 w 13997"/>
              <a:gd name="connsiteY0" fmla="*/ 0 h 11051"/>
              <a:gd name="connsiteX1" fmla="*/ 0 w 13997"/>
              <a:gd name="connsiteY1" fmla="*/ 4835 h 11051"/>
              <a:gd name="connsiteX0" fmla="*/ 13997 w 13997"/>
              <a:gd name="connsiteY0" fmla="*/ 0 h 8478"/>
              <a:gd name="connsiteX1" fmla="*/ 0 w 13997"/>
              <a:gd name="connsiteY1" fmla="*/ 4835 h 8478"/>
              <a:gd name="connsiteX0" fmla="*/ 3105 w 3105"/>
              <a:gd name="connsiteY0" fmla="*/ 0 h 18275"/>
              <a:gd name="connsiteX1" fmla="*/ 0 w 3105"/>
              <a:gd name="connsiteY1" fmla="*/ 15248 h 18275"/>
              <a:gd name="connsiteX0" fmla="*/ 11128 w 11128"/>
              <a:gd name="connsiteY0" fmla="*/ 0 h 8344"/>
              <a:gd name="connsiteX1" fmla="*/ 1128 w 11128"/>
              <a:gd name="connsiteY1" fmla="*/ 8344 h 8344"/>
              <a:gd name="connsiteX0" fmla="*/ 9629 w 9629"/>
              <a:gd name="connsiteY0" fmla="*/ 0 h 12991"/>
              <a:gd name="connsiteX1" fmla="*/ 1050 w 9629"/>
              <a:gd name="connsiteY1" fmla="*/ 12991 h 12991"/>
              <a:gd name="connsiteX0" fmla="*/ 2832 w 3847"/>
              <a:gd name="connsiteY0" fmla="*/ 0 h 3145"/>
              <a:gd name="connsiteX1" fmla="*/ 3847 w 3847"/>
              <a:gd name="connsiteY1" fmla="*/ 3145 h 3145"/>
              <a:gd name="connsiteX0" fmla="*/ 22656 w 25294"/>
              <a:gd name="connsiteY0" fmla="*/ 0 h 13314"/>
              <a:gd name="connsiteX1" fmla="*/ 25294 w 25294"/>
              <a:gd name="connsiteY1" fmla="*/ 10000 h 13314"/>
              <a:gd name="connsiteX0" fmla="*/ 22175 w 25548"/>
              <a:gd name="connsiteY0" fmla="*/ 0 h 9108"/>
              <a:gd name="connsiteX1" fmla="*/ 25548 w 25548"/>
              <a:gd name="connsiteY1" fmla="*/ 4895 h 9108"/>
              <a:gd name="connsiteX0" fmla="*/ 8998 w 10318"/>
              <a:gd name="connsiteY0" fmla="*/ 0 h 13646"/>
              <a:gd name="connsiteX1" fmla="*/ 10318 w 10318"/>
              <a:gd name="connsiteY1" fmla="*/ 5374 h 13646"/>
              <a:gd name="connsiteX0" fmla="*/ 9189 w 10221"/>
              <a:gd name="connsiteY0" fmla="*/ 0 h 14589"/>
              <a:gd name="connsiteX1" fmla="*/ 10221 w 10221"/>
              <a:gd name="connsiteY1" fmla="*/ 6595 h 14589"/>
              <a:gd name="connsiteX0" fmla="*/ 27856 w 27856"/>
              <a:gd name="connsiteY0" fmla="*/ 16266 h 18519"/>
              <a:gd name="connsiteX1" fmla="*/ 5703 w 27856"/>
              <a:gd name="connsiteY1" fmla="*/ 0 h 18519"/>
              <a:gd name="connsiteX0" fmla="*/ 22153 w 22153"/>
              <a:gd name="connsiteY0" fmla="*/ 16266 h 19654"/>
              <a:gd name="connsiteX1" fmla="*/ 0 w 22153"/>
              <a:gd name="connsiteY1" fmla="*/ 0 h 19654"/>
              <a:gd name="connsiteX0" fmla="*/ 24387 w 24387"/>
              <a:gd name="connsiteY0" fmla="*/ 14087 h 18234"/>
              <a:gd name="connsiteX1" fmla="*/ 0 w 24387"/>
              <a:gd name="connsiteY1" fmla="*/ 0 h 18234"/>
              <a:gd name="connsiteX0" fmla="*/ 24192 w 24192"/>
              <a:gd name="connsiteY0" fmla="*/ 37891 h 38659"/>
              <a:gd name="connsiteX1" fmla="*/ 0 w 24192"/>
              <a:gd name="connsiteY1" fmla="*/ 0 h 38659"/>
              <a:gd name="connsiteX0" fmla="*/ 24192 w 24192"/>
              <a:gd name="connsiteY0" fmla="*/ 37891 h 42704"/>
              <a:gd name="connsiteX1" fmla="*/ 0 w 24192"/>
              <a:gd name="connsiteY1" fmla="*/ 0 h 42704"/>
              <a:gd name="connsiteX0" fmla="*/ 24811 w 24811"/>
              <a:gd name="connsiteY0" fmla="*/ 42605 h 46968"/>
              <a:gd name="connsiteX1" fmla="*/ 0 w 24811"/>
              <a:gd name="connsiteY1" fmla="*/ 0 h 46968"/>
              <a:gd name="connsiteX0" fmla="*/ 24811 w 24811"/>
              <a:gd name="connsiteY0" fmla="*/ 42605 h 49010"/>
              <a:gd name="connsiteX1" fmla="*/ 0 w 24811"/>
              <a:gd name="connsiteY1" fmla="*/ 0 h 49010"/>
              <a:gd name="connsiteX0" fmla="*/ 24502 w 24502"/>
              <a:gd name="connsiteY0" fmla="*/ 38201 h 45407"/>
              <a:gd name="connsiteX1" fmla="*/ 0 w 24502"/>
              <a:gd name="connsiteY1" fmla="*/ 0 h 45407"/>
              <a:gd name="connsiteX0" fmla="*/ 24502 w 24502"/>
              <a:gd name="connsiteY0" fmla="*/ 38201 h 42724"/>
              <a:gd name="connsiteX1" fmla="*/ 0 w 24502"/>
              <a:gd name="connsiteY1" fmla="*/ 0 h 42724"/>
              <a:gd name="connsiteX0" fmla="*/ 24502 w 24502"/>
              <a:gd name="connsiteY0" fmla="*/ 38201 h 42691"/>
              <a:gd name="connsiteX1" fmla="*/ 0 w 24502"/>
              <a:gd name="connsiteY1" fmla="*/ 0 h 42691"/>
              <a:gd name="connsiteX0" fmla="*/ 24502 w 24502"/>
              <a:gd name="connsiteY0" fmla="*/ 38201 h 42743"/>
              <a:gd name="connsiteX1" fmla="*/ 0 w 24502"/>
              <a:gd name="connsiteY1" fmla="*/ 0 h 42743"/>
              <a:gd name="connsiteX0" fmla="*/ 21653 w 21653"/>
              <a:gd name="connsiteY0" fmla="*/ 45369 h 49315"/>
              <a:gd name="connsiteX1" fmla="*/ 0 w 21653"/>
              <a:gd name="connsiteY1" fmla="*/ 0 h 49315"/>
              <a:gd name="connsiteX0" fmla="*/ 21653 w 21653"/>
              <a:gd name="connsiteY0" fmla="*/ 45369 h 49421"/>
              <a:gd name="connsiteX1" fmla="*/ 0 w 21653"/>
              <a:gd name="connsiteY1" fmla="*/ 0 h 49421"/>
              <a:gd name="connsiteX0" fmla="*/ 25658 w 25658"/>
              <a:gd name="connsiteY0" fmla="*/ 32371 h 37713"/>
              <a:gd name="connsiteX1" fmla="*/ 0 w 25658"/>
              <a:gd name="connsiteY1" fmla="*/ 0 h 37713"/>
              <a:gd name="connsiteX0" fmla="*/ 25658 w 25658"/>
              <a:gd name="connsiteY0" fmla="*/ 32371 h 37107"/>
              <a:gd name="connsiteX1" fmla="*/ 0 w 25658"/>
              <a:gd name="connsiteY1" fmla="*/ 0 h 37107"/>
              <a:gd name="connsiteX0" fmla="*/ 26340 w 26340"/>
              <a:gd name="connsiteY0" fmla="*/ 31392 h 36232"/>
              <a:gd name="connsiteX1" fmla="*/ 0 w 26340"/>
              <a:gd name="connsiteY1" fmla="*/ 0 h 36232"/>
              <a:gd name="connsiteX0" fmla="*/ 26340 w 26340"/>
              <a:gd name="connsiteY0" fmla="*/ 31392 h 35952"/>
              <a:gd name="connsiteX1" fmla="*/ 0 w 26340"/>
              <a:gd name="connsiteY1" fmla="*/ 0 h 35952"/>
              <a:gd name="connsiteX0" fmla="*/ 26761 w 26761"/>
              <a:gd name="connsiteY0" fmla="*/ 26902 h 31942"/>
              <a:gd name="connsiteX1" fmla="*/ 0 w 26761"/>
              <a:gd name="connsiteY1" fmla="*/ 0 h 31942"/>
              <a:gd name="connsiteX0" fmla="*/ 26761 w 26761"/>
              <a:gd name="connsiteY0" fmla="*/ 26902 h 27447"/>
              <a:gd name="connsiteX1" fmla="*/ 0 w 26761"/>
              <a:gd name="connsiteY1" fmla="*/ 0 h 27447"/>
              <a:gd name="connsiteX0" fmla="*/ 17649 w 17649"/>
              <a:gd name="connsiteY0" fmla="*/ 14455 h 15857"/>
              <a:gd name="connsiteX1" fmla="*/ 0 w 17649"/>
              <a:gd name="connsiteY1" fmla="*/ 0 h 15857"/>
              <a:gd name="connsiteX0" fmla="*/ 18853 w 18853"/>
              <a:gd name="connsiteY0" fmla="*/ 14455 h 21116"/>
              <a:gd name="connsiteX1" fmla="*/ 1204 w 18853"/>
              <a:gd name="connsiteY1" fmla="*/ 0 h 21116"/>
              <a:gd name="connsiteX0" fmla="*/ 15531 w 15531"/>
              <a:gd name="connsiteY0" fmla="*/ 35591 h 36548"/>
              <a:gd name="connsiteX1" fmla="*/ 1527 w 15531"/>
              <a:gd name="connsiteY1" fmla="*/ 0 h 36548"/>
              <a:gd name="connsiteX0" fmla="*/ 16134 w 16134"/>
              <a:gd name="connsiteY0" fmla="*/ 33993 h 35080"/>
              <a:gd name="connsiteX1" fmla="*/ 1457 w 16134"/>
              <a:gd name="connsiteY1" fmla="*/ 0 h 35080"/>
              <a:gd name="connsiteX0" fmla="*/ 17405 w 17405"/>
              <a:gd name="connsiteY0" fmla="*/ 33993 h 40036"/>
              <a:gd name="connsiteX1" fmla="*/ 2728 w 17405"/>
              <a:gd name="connsiteY1" fmla="*/ 0 h 40036"/>
              <a:gd name="connsiteX0" fmla="*/ 29032 w 29032"/>
              <a:gd name="connsiteY0" fmla="*/ 0 h 27859"/>
              <a:gd name="connsiteX1" fmla="*/ 1064 w 29032"/>
              <a:gd name="connsiteY1" fmla="*/ 12861 h 27859"/>
              <a:gd name="connsiteX0" fmla="*/ 27968 w 27968"/>
              <a:gd name="connsiteY0" fmla="*/ 0 h 12861"/>
              <a:gd name="connsiteX1" fmla="*/ 0 w 27968"/>
              <a:gd name="connsiteY1" fmla="*/ 12861 h 1286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80 w 22580"/>
              <a:gd name="connsiteY0" fmla="*/ 0 h 29902"/>
              <a:gd name="connsiteX1" fmla="*/ 0 w 22580"/>
              <a:gd name="connsiteY1" fmla="*/ 29902 h 29902"/>
              <a:gd name="connsiteX0" fmla="*/ 22103 w 22103"/>
              <a:gd name="connsiteY0" fmla="*/ 0 h 31949"/>
              <a:gd name="connsiteX1" fmla="*/ 0 w 22103"/>
              <a:gd name="connsiteY1" fmla="*/ 31949 h 31949"/>
              <a:gd name="connsiteX0" fmla="*/ 5433 w 5433"/>
              <a:gd name="connsiteY0" fmla="*/ 0 h 27614"/>
              <a:gd name="connsiteX1" fmla="*/ 0 w 5433"/>
              <a:gd name="connsiteY1" fmla="*/ 27614 h 27614"/>
              <a:gd name="connsiteX0" fmla="*/ 17048 w 17048"/>
              <a:gd name="connsiteY0" fmla="*/ 0 h 10000"/>
              <a:gd name="connsiteX1" fmla="*/ 7048 w 17048"/>
              <a:gd name="connsiteY1" fmla="*/ 10000 h 10000"/>
              <a:gd name="connsiteX0" fmla="*/ 18152 w 18152"/>
              <a:gd name="connsiteY0" fmla="*/ 0 h 15627"/>
              <a:gd name="connsiteX1" fmla="*/ 6703 w 18152"/>
              <a:gd name="connsiteY1" fmla="*/ 15627 h 15627"/>
              <a:gd name="connsiteX0" fmla="*/ 21557 w 21557"/>
              <a:gd name="connsiteY0" fmla="*/ 0 h 15627"/>
              <a:gd name="connsiteX1" fmla="*/ 10108 w 21557"/>
              <a:gd name="connsiteY1" fmla="*/ 15627 h 15627"/>
              <a:gd name="connsiteX0" fmla="*/ 31283 w 31283"/>
              <a:gd name="connsiteY0" fmla="*/ 0 h 19702"/>
              <a:gd name="connsiteX1" fmla="*/ 6325 w 31283"/>
              <a:gd name="connsiteY1" fmla="*/ 19702 h 19702"/>
              <a:gd name="connsiteX0" fmla="*/ 31585 w 31585"/>
              <a:gd name="connsiteY0" fmla="*/ 0 h 19702"/>
              <a:gd name="connsiteX1" fmla="*/ 6627 w 31585"/>
              <a:gd name="connsiteY1" fmla="*/ 19702 h 19702"/>
              <a:gd name="connsiteX0" fmla="*/ 57348 w 57348"/>
              <a:gd name="connsiteY0" fmla="*/ 0 h 23575"/>
              <a:gd name="connsiteX1" fmla="*/ 3457 w 57348"/>
              <a:gd name="connsiteY1" fmla="*/ 23575 h 23575"/>
              <a:gd name="connsiteX0" fmla="*/ 53891 w 53891"/>
              <a:gd name="connsiteY0" fmla="*/ 0 h 23755"/>
              <a:gd name="connsiteX1" fmla="*/ 0 w 53891"/>
              <a:gd name="connsiteY1" fmla="*/ 23575 h 23755"/>
              <a:gd name="connsiteX0" fmla="*/ 71124 w 71124"/>
              <a:gd name="connsiteY0" fmla="*/ 0 h 18800"/>
              <a:gd name="connsiteX1" fmla="*/ 0 w 71124"/>
              <a:gd name="connsiteY1" fmla="*/ 18556 h 18800"/>
              <a:gd name="connsiteX0" fmla="*/ 71124 w 71124"/>
              <a:gd name="connsiteY0" fmla="*/ 0 h 18861"/>
              <a:gd name="connsiteX1" fmla="*/ 0 w 71124"/>
              <a:gd name="connsiteY1" fmla="*/ 18556 h 18861"/>
              <a:gd name="connsiteX0" fmla="*/ 70908 w 70908"/>
              <a:gd name="connsiteY0" fmla="*/ 409 h 5854"/>
              <a:gd name="connsiteX1" fmla="*/ 0 w 70908"/>
              <a:gd name="connsiteY1" fmla="*/ 0 h 5854"/>
              <a:gd name="connsiteX0" fmla="*/ 10000 w 10000"/>
              <a:gd name="connsiteY0" fmla="*/ 2807 h 2901"/>
              <a:gd name="connsiteX1" fmla="*/ 0 w 10000"/>
              <a:gd name="connsiteY1" fmla="*/ 2108 h 2901"/>
              <a:gd name="connsiteX0" fmla="*/ 10164 w 10164"/>
              <a:gd name="connsiteY0" fmla="*/ 50664 h 50664"/>
              <a:gd name="connsiteX1" fmla="*/ 0 w 10164"/>
              <a:gd name="connsiteY1" fmla="*/ 0 h 50664"/>
              <a:gd name="connsiteX0" fmla="*/ 13657 w 13657"/>
              <a:gd name="connsiteY0" fmla="*/ 182712 h 182712"/>
              <a:gd name="connsiteX1" fmla="*/ 0 w 13657"/>
              <a:gd name="connsiteY1" fmla="*/ 0 h 182712"/>
              <a:gd name="connsiteX0" fmla="*/ 1426 w 1426"/>
              <a:gd name="connsiteY0" fmla="*/ 3012 h 116999"/>
              <a:gd name="connsiteX1" fmla="*/ 0 w 1426"/>
              <a:gd name="connsiteY1" fmla="*/ 116261 h 116999"/>
              <a:gd name="connsiteX0" fmla="*/ 15007 w 15007"/>
              <a:gd name="connsiteY0" fmla="*/ 447 h 10127"/>
              <a:gd name="connsiteX1" fmla="*/ 5007 w 15007"/>
              <a:gd name="connsiteY1" fmla="*/ 10127 h 10127"/>
              <a:gd name="connsiteX0" fmla="*/ 13597 w 13597"/>
              <a:gd name="connsiteY0" fmla="*/ 0 h 9680"/>
              <a:gd name="connsiteX1" fmla="*/ 3597 w 13597"/>
              <a:gd name="connsiteY1" fmla="*/ 9680 h 9680"/>
              <a:gd name="connsiteX0" fmla="*/ 8789 w 8789"/>
              <a:gd name="connsiteY0" fmla="*/ 0 h 10000"/>
              <a:gd name="connsiteX1" fmla="*/ 1434 w 8789"/>
              <a:gd name="connsiteY1" fmla="*/ 10000 h 10000"/>
              <a:gd name="connsiteX0" fmla="*/ 10142 w 10142"/>
              <a:gd name="connsiteY0" fmla="*/ 0 h 10000"/>
              <a:gd name="connsiteX1" fmla="*/ 1774 w 10142"/>
              <a:gd name="connsiteY1" fmla="*/ 10000 h 10000"/>
              <a:gd name="connsiteX0" fmla="*/ 10548 w 10548"/>
              <a:gd name="connsiteY0" fmla="*/ 0 h 10016"/>
              <a:gd name="connsiteX1" fmla="*/ 1625 w 10548"/>
              <a:gd name="connsiteY1" fmla="*/ 10016 h 10016"/>
              <a:gd name="connsiteX0" fmla="*/ 15238 w 15238"/>
              <a:gd name="connsiteY0" fmla="*/ 0 h 11771"/>
              <a:gd name="connsiteX1" fmla="*/ 776 w 15238"/>
              <a:gd name="connsiteY1" fmla="*/ 11771 h 11771"/>
              <a:gd name="connsiteX0" fmla="*/ 15084 w 15084"/>
              <a:gd name="connsiteY0" fmla="*/ 0 h 11771"/>
              <a:gd name="connsiteX1" fmla="*/ 622 w 15084"/>
              <a:gd name="connsiteY1" fmla="*/ 11771 h 11771"/>
              <a:gd name="connsiteX0" fmla="*/ 14414 w 14414"/>
              <a:gd name="connsiteY0" fmla="*/ 0 h 13238"/>
              <a:gd name="connsiteX1" fmla="*/ 679 w 14414"/>
              <a:gd name="connsiteY1" fmla="*/ 13238 h 13238"/>
              <a:gd name="connsiteX0" fmla="*/ 14501 w 14501"/>
              <a:gd name="connsiteY0" fmla="*/ 0 h 13238"/>
              <a:gd name="connsiteX1" fmla="*/ 766 w 14501"/>
              <a:gd name="connsiteY1" fmla="*/ 13238 h 13238"/>
              <a:gd name="connsiteX0" fmla="*/ 15288 w 15288"/>
              <a:gd name="connsiteY0" fmla="*/ 0 h 13238"/>
              <a:gd name="connsiteX1" fmla="*/ 1553 w 15288"/>
              <a:gd name="connsiteY1" fmla="*/ 13238 h 13238"/>
              <a:gd name="connsiteX0" fmla="*/ 15738 w 15738"/>
              <a:gd name="connsiteY0" fmla="*/ 0 h 13238"/>
              <a:gd name="connsiteX1" fmla="*/ 2003 w 15738"/>
              <a:gd name="connsiteY1" fmla="*/ 13238 h 13238"/>
              <a:gd name="connsiteX0" fmla="*/ 15820 w 15820"/>
              <a:gd name="connsiteY0" fmla="*/ 0 h 13123"/>
              <a:gd name="connsiteX1" fmla="*/ 1979 w 15820"/>
              <a:gd name="connsiteY1" fmla="*/ 13123 h 13123"/>
              <a:gd name="connsiteX0" fmla="*/ 15837 w 15837"/>
              <a:gd name="connsiteY0" fmla="*/ 0 h 13123"/>
              <a:gd name="connsiteX1" fmla="*/ 1996 w 15837"/>
              <a:gd name="connsiteY1" fmla="*/ 13123 h 13123"/>
              <a:gd name="connsiteX0" fmla="*/ 16365 w 16365"/>
              <a:gd name="connsiteY0" fmla="*/ 0 h 13123"/>
              <a:gd name="connsiteX1" fmla="*/ 2524 w 16365"/>
              <a:gd name="connsiteY1" fmla="*/ 13123 h 13123"/>
              <a:gd name="connsiteX0" fmla="*/ 16563 w 16563"/>
              <a:gd name="connsiteY0" fmla="*/ 0 h 13123"/>
              <a:gd name="connsiteX1" fmla="*/ 2722 w 16563"/>
              <a:gd name="connsiteY1" fmla="*/ 13123 h 13123"/>
              <a:gd name="connsiteX0" fmla="*/ 16596 w 16596"/>
              <a:gd name="connsiteY0" fmla="*/ 0 h 13123"/>
              <a:gd name="connsiteX1" fmla="*/ 2755 w 16596"/>
              <a:gd name="connsiteY1" fmla="*/ 13123 h 13123"/>
              <a:gd name="connsiteX0" fmla="*/ 16740 w 16740"/>
              <a:gd name="connsiteY0" fmla="*/ 0 h 13123"/>
              <a:gd name="connsiteX1" fmla="*/ 2899 w 16740"/>
              <a:gd name="connsiteY1" fmla="*/ 13123 h 13123"/>
              <a:gd name="connsiteX0" fmla="*/ 14779 w 14779"/>
              <a:gd name="connsiteY0" fmla="*/ 0 h 21663"/>
              <a:gd name="connsiteX1" fmla="*/ 3929 w 14779"/>
              <a:gd name="connsiteY1" fmla="*/ 21663 h 21663"/>
              <a:gd name="connsiteX0" fmla="*/ 14611 w 14611"/>
              <a:gd name="connsiteY0" fmla="*/ 0 h 22253"/>
              <a:gd name="connsiteX1" fmla="*/ 4041 w 14611"/>
              <a:gd name="connsiteY1" fmla="*/ 22253 h 22253"/>
              <a:gd name="connsiteX0" fmla="*/ 14095 w 14095"/>
              <a:gd name="connsiteY0" fmla="*/ 0 h 22253"/>
              <a:gd name="connsiteX1" fmla="*/ 3525 w 14095"/>
              <a:gd name="connsiteY1" fmla="*/ 22253 h 22253"/>
              <a:gd name="connsiteX0" fmla="*/ 15542 w 15542"/>
              <a:gd name="connsiteY0" fmla="*/ 0 h 22253"/>
              <a:gd name="connsiteX1" fmla="*/ 4972 w 15542"/>
              <a:gd name="connsiteY1" fmla="*/ 22253 h 22253"/>
              <a:gd name="connsiteX0" fmla="*/ 16175 w 16175"/>
              <a:gd name="connsiteY0" fmla="*/ 0 h 21662"/>
              <a:gd name="connsiteX1" fmla="*/ 4664 w 16175"/>
              <a:gd name="connsiteY1" fmla="*/ 21662 h 21662"/>
              <a:gd name="connsiteX0" fmla="*/ 15977 w 15977"/>
              <a:gd name="connsiteY0" fmla="*/ 0 h 22274"/>
              <a:gd name="connsiteX1" fmla="*/ 4757 w 15977"/>
              <a:gd name="connsiteY1" fmla="*/ 22274 h 22274"/>
              <a:gd name="connsiteX0" fmla="*/ 17169 w 17169"/>
              <a:gd name="connsiteY0" fmla="*/ 0 h 22274"/>
              <a:gd name="connsiteX1" fmla="*/ 5949 w 17169"/>
              <a:gd name="connsiteY1" fmla="*/ 22274 h 22274"/>
              <a:gd name="connsiteX0" fmla="*/ 17698 w 17698"/>
              <a:gd name="connsiteY0" fmla="*/ 0 h 22274"/>
              <a:gd name="connsiteX1" fmla="*/ 6478 w 17698"/>
              <a:gd name="connsiteY1" fmla="*/ 22274 h 22274"/>
              <a:gd name="connsiteX0" fmla="*/ 17240 w 17240"/>
              <a:gd name="connsiteY0" fmla="*/ 0 h 22274"/>
              <a:gd name="connsiteX1" fmla="*/ 6020 w 17240"/>
              <a:gd name="connsiteY1" fmla="*/ 22274 h 22274"/>
              <a:gd name="connsiteX0" fmla="*/ 17006 w 17006"/>
              <a:gd name="connsiteY0" fmla="*/ 0 h 22274"/>
              <a:gd name="connsiteX1" fmla="*/ 5786 w 17006"/>
              <a:gd name="connsiteY1" fmla="*/ 22274 h 22274"/>
              <a:gd name="connsiteX0" fmla="*/ 35477 w 35477"/>
              <a:gd name="connsiteY0" fmla="*/ 0 h 12019"/>
              <a:gd name="connsiteX1" fmla="*/ 1838 w 35477"/>
              <a:gd name="connsiteY1" fmla="*/ 12019 h 12019"/>
              <a:gd name="connsiteX0" fmla="*/ 33639 w 33639"/>
              <a:gd name="connsiteY0" fmla="*/ 0 h 12019"/>
              <a:gd name="connsiteX1" fmla="*/ 0 w 33639"/>
              <a:gd name="connsiteY1" fmla="*/ 12019 h 1201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3639" h="12019">
                <a:moveTo>
                  <a:pt x="33639" y="0"/>
                </a:moveTo>
                <a:cubicBezTo>
                  <a:pt x="12094" y="6746"/>
                  <a:pt x="11023" y="7953"/>
                  <a:pt x="0" y="12019"/>
                </a:cubicBezTo>
              </a:path>
            </a:pathLst>
          </a:custGeom>
          <a:noFill/>
          <a:ln w="190500">
            <a:solidFill>
              <a:srgbClr val="C00000"/>
            </a:solidFill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sp macro="" textlink="">
        <xdr:nvSpPr>
          <xdr:cNvPr id="57" name="Freeform 371"/>
          <xdr:cNvSpPr>
            <a:spLocks/>
          </xdr:cNvSpPr>
        </xdr:nvSpPr>
        <xdr:spPr bwMode="auto">
          <a:xfrm rot="10800000" flipH="1" flipV="1">
            <a:off x="12624661" y="3840782"/>
            <a:ext cx="360535" cy="0"/>
          </a:xfrm>
          <a:custGeom>
            <a:avLst/>
            <a:gdLst>
              <a:gd name="T0" fmla="*/ 3207 w 3509"/>
              <a:gd name="T1" fmla="*/ 0 h 1811"/>
              <a:gd name="T2" fmla="*/ 3295 w 3509"/>
              <a:gd name="T3" fmla="*/ 818 h 1811"/>
              <a:gd name="T4" fmla="*/ 1920 w 3509"/>
              <a:gd name="T5" fmla="*/ 1397 h 1811"/>
              <a:gd name="T6" fmla="*/ 0 w 3509"/>
              <a:gd name="T7" fmla="*/ 1811 h 1811"/>
              <a:gd name="connsiteX0" fmla="*/ 21373 w 21373"/>
              <a:gd name="connsiteY0" fmla="*/ 0 h 10675"/>
              <a:gd name="connsiteX1" fmla="*/ 9390 w 21373"/>
              <a:gd name="connsiteY1" fmla="*/ 5192 h 10675"/>
              <a:gd name="connsiteX2" fmla="*/ 5472 w 21373"/>
              <a:gd name="connsiteY2" fmla="*/ 8389 h 10675"/>
              <a:gd name="connsiteX3" fmla="*/ 0 w 21373"/>
              <a:gd name="connsiteY3" fmla="*/ 10675 h 10675"/>
              <a:gd name="connsiteX0" fmla="*/ 16453 w 16453"/>
              <a:gd name="connsiteY0" fmla="*/ 1268 h 9710"/>
              <a:gd name="connsiteX1" fmla="*/ 4470 w 16453"/>
              <a:gd name="connsiteY1" fmla="*/ 6460 h 9710"/>
              <a:gd name="connsiteX2" fmla="*/ 552 w 16453"/>
              <a:gd name="connsiteY2" fmla="*/ 9657 h 9710"/>
              <a:gd name="connsiteX3" fmla="*/ 230 w 16453"/>
              <a:gd name="connsiteY3" fmla="*/ 14 h 9710"/>
              <a:gd name="connsiteX0" fmla="*/ 9860 w 9860"/>
              <a:gd name="connsiteY0" fmla="*/ 1328 h 6689"/>
              <a:gd name="connsiteX1" fmla="*/ 2577 w 9860"/>
              <a:gd name="connsiteY1" fmla="*/ 6675 h 6689"/>
              <a:gd name="connsiteX2" fmla="*/ 1891 w 9860"/>
              <a:gd name="connsiteY2" fmla="*/ 3167 h 6689"/>
              <a:gd name="connsiteX3" fmla="*/ 0 w 9860"/>
              <a:gd name="connsiteY3" fmla="*/ 36 h 6689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2012 h 6425"/>
              <a:gd name="connsiteX1" fmla="*/ 4834 w 10000"/>
              <a:gd name="connsiteY1" fmla="*/ 6309 h 6425"/>
              <a:gd name="connsiteX2" fmla="*/ 1918 w 10000"/>
              <a:gd name="connsiteY2" fmla="*/ 4762 h 6425"/>
              <a:gd name="connsiteX3" fmla="*/ 0 w 10000"/>
              <a:gd name="connsiteY3" fmla="*/ 81 h 6425"/>
              <a:gd name="connsiteX0" fmla="*/ 10000 w 10000"/>
              <a:gd name="connsiteY0" fmla="*/ 3006 h 9874"/>
              <a:gd name="connsiteX1" fmla="*/ 4834 w 10000"/>
              <a:gd name="connsiteY1" fmla="*/ 9693 h 9874"/>
              <a:gd name="connsiteX2" fmla="*/ 1918 w 10000"/>
              <a:gd name="connsiteY2" fmla="*/ 7286 h 9874"/>
              <a:gd name="connsiteX3" fmla="*/ 0 w 10000"/>
              <a:gd name="connsiteY3" fmla="*/ 0 h 9874"/>
              <a:gd name="connsiteX0" fmla="*/ 8114 w 8114"/>
              <a:gd name="connsiteY0" fmla="*/ 0 h 32290"/>
              <a:gd name="connsiteX1" fmla="*/ 4834 w 8114"/>
              <a:gd name="connsiteY1" fmla="*/ 30446 h 32290"/>
              <a:gd name="connsiteX2" fmla="*/ 1918 w 8114"/>
              <a:gd name="connsiteY2" fmla="*/ 28008 h 32290"/>
              <a:gd name="connsiteX3" fmla="*/ 0 w 8114"/>
              <a:gd name="connsiteY3" fmla="*/ 20629 h 32290"/>
              <a:gd name="connsiteX0" fmla="*/ 7735 w 7824"/>
              <a:gd name="connsiteY0" fmla="*/ 0 h 15522"/>
              <a:gd name="connsiteX1" fmla="*/ 3693 w 7824"/>
              <a:gd name="connsiteY1" fmla="*/ 9429 h 15522"/>
              <a:gd name="connsiteX2" fmla="*/ 99 w 7824"/>
              <a:gd name="connsiteY2" fmla="*/ 8674 h 15522"/>
              <a:gd name="connsiteX3" fmla="*/ 7766 w 7824"/>
              <a:gd name="connsiteY3" fmla="*/ 15468 h 15522"/>
              <a:gd name="connsiteX0" fmla="*/ 9886 w 9926"/>
              <a:gd name="connsiteY0" fmla="*/ 0 h 9965"/>
              <a:gd name="connsiteX1" fmla="*/ 4720 w 9926"/>
              <a:gd name="connsiteY1" fmla="*/ 6075 h 9965"/>
              <a:gd name="connsiteX2" fmla="*/ 127 w 9926"/>
              <a:gd name="connsiteY2" fmla="*/ 5588 h 9965"/>
              <a:gd name="connsiteX3" fmla="*/ 9926 w 9926"/>
              <a:gd name="connsiteY3" fmla="*/ 9965 h 9965"/>
              <a:gd name="connsiteX0" fmla="*/ 5206 w 5246"/>
              <a:gd name="connsiteY0" fmla="*/ 0 h 10000"/>
              <a:gd name="connsiteX1" fmla="*/ 1 w 5246"/>
              <a:gd name="connsiteY1" fmla="*/ 6096 h 10000"/>
              <a:gd name="connsiteX2" fmla="*/ 5246 w 5246"/>
              <a:gd name="connsiteY2" fmla="*/ 10000 h 10000"/>
              <a:gd name="connsiteX0" fmla="*/ 13750 w 13826"/>
              <a:gd name="connsiteY0" fmla="*/ 0 h 10000"/>
              <a:gd name="connsiteX1" fmla="*/ 0 w 13826"/>
              <a:gd name="connsiteY1" fmla="*/ 4419 h 10000"/>
              <a:gd name="connsiteX2" fmla="*/ 13826 w 13826"/>
              <a:gd name="connsiteY2" fmla="*/ 10000 h 10000"/>
              <a:gd name="connsiteX0" fmla="*/ 13826 w 13826"/>
              <a:gd name="connsiteY0" fmla="*/ 0 h 9781"/>
              <a:gd name="connsiteX1" fmla="*/ 0 w 13826"/>
              <a:gd name="connsiteY1" fmla="*/ 4200 h 9781"/>
              <a:gd name="connsiteX2" fmla="*/ 13826 w 13826"/>
              <a:gd name="connsiteY2" fmla="*/ 9781 h 9781"/>
              <a:gd name="connsiteX0" fmla="*/ 10000 w 10000"/>
              <a:gd name="connsiteY0" fmla="*/ 0 h 10000"/>
              <a:gd name="connsiteX1" fmla="*/ 0 w 10000"/>
              <a:gd name="connsiteY1" fmla="*/ 4294 h 10000"/>
              <a:gd name="connsiteX2" fmla="*/ 10000 w 10000"/>
              <a:gd name="connsiteY2" fmla="*/ 10000 h 10000"/>
              <a:gd name="connsiteX0" fmla="*/ 9843 w 9843"/>
              <a:gd name="connsiteY0" fmla="*/ 0 h 10000"/>
              <a:gd name="connsiteX1" fmla="*/ 0 w 9843"/>
              <a:gd name="connsiteY1" fmla="*/ 3735 h 10000"/>
              <a:gd name="connsiteX2" fmla="*/ 9843 w 9843"/>
              <a:gd name="connsiteY2" fmla="*/ 10000 h 10000"/>
              <a:gd name="connsiteX0" fmla="*/ 68 w 22833"/>
              <a:gd name="connsiteY0" fmla="*/ 0 h 10522"/>
              <a:gd name="connsiteX1" fmla="*/ 12833 w 22833"/>
              <a:gd name="connsiteY1" fmla="*/ 4257 h 10522"/>
              <a:gd name="connsiteX2" fmla="*/ 22833 w 22833"/>
              <a:gd name="connsiteY2" fmla="*/ 10522 h 10522"/>
              <a:gd name="connsiteX0" fmla="*/ 0 w 22765"/>
              <a:gd name="connsiteY0" fmla="*/ 0 h 10522"/>
              <a:gd name="connsiteX1" fmla="*/ 12765 w 22765"/>
              <a:gd name="connsiteY1" fmla="*/ 4257 h 10522"/>
              <a:gd name="connsiteX2" fmla="*/ 22765 w 22765"/>
              <a:gd name="connsiteY2" fmla="*/ 10522 h 10522"/>
              <a:gd name="connsiteX0" fmla="*/ 0 w 24781"/>
              <a:gd name="connsiteY0" fmla="*/ 0 h 4571"/>
              <a:gd name="connsiteX1" fmla="*/ 12765 w 24781"/>
              <a:gd name="connsiteY1" fmla="*/ 4257 h 4571"/>
              <a:gd name="connsiteX2" fmla="*/ 24781 w 24781"/>
              <a:gd name="connsiteY2" fmla="*/ 1204 h 4571"/>
              <a:gd name="connsiteX0" fmla="*/ 0 w 10000"/>
              <a:gd name="connsiteY0" fmla="*/ 0 h 10252"/>
              <a:gd name="connsiteX1" fmla="*/ 5151 w 10000"/>
              <a:gd name="connsiteY1" fmla="*/ 9313 h 10252"/>
              <a:gd name="connsiteX2" fmla="*/ 10000 w 10000"/>
              <a:gd name="connsiteY2" fmla="*/ 2634 h 10252"/>
              <a:gd name="connsiteX0" fmla="*/ 0 w 10428"/>
              <a:gd name="connsiteY0" fmla="*/ 0 h 10205"/>
              <a:gd name="connsiteX1" fmla="*/ 5151 w 10428"/>
              <a:gd name="connsiteY1" fmla="*/ 9313 h 10205"/>
              <a:gd name="connsiteX2" fmla="*/ 10428 w 10428"/>
              <a:gd name="connsiteY2" fmla="*/ 2063 h 10205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7695"/>
              <a:gd name="connsiteX1" fmla="*/ 3138 w 10428"/>
              <a:gd name="connsiteY1" fmla="*/ 6621 h 7695"/>
              <a:gd name="connsiteX2" fmla="*/ 10428 w 10428"/>
              <a:gd name="connsiteY2" fmla="*/ 2063 h 7695"/>
              <a:gd name="connsiteX0" fmla="*/ 0 w 10000"/>
              <a:gd name="connsiteY0" fmla="*/ 0 h 8628"/>
              <a:gd name="connsiteX1" fmla="*/ 3009 w 10000"/>
              <a:gd name="connsiteY1" fmla="*/ 8604 h 8628"/>
              <a:gd name="connsiteX2" fmla="*/ 10000 w 10000"/>
              <a:gd name="connsiteY2" fmla="*/ 2681 h 8628"/>
              <a:gd name="connsiteX0" fmla="*/ 0 w 10000"/>
              <a:gd name="connsiteY0" fmla="*/ 0 h 9146"/>
              <a:gd name="connsiteX1" fmla="*/ 2331 w 10000"/>
              <a:gd name="connsiteY1" fmla="*/ 9112 h 9146"/>
              <a:gd name="connsiteX2" fmla="*/ 10000 w 10000"/>
              <a:gd name="connsiteY2" fmla="*/ 3107 h 9146"/>
              <a:gd name="connsiteX0" fmla="*/ 0 w 10000"/>
              <a:gd name="connsiteY0" fmla="*/ 0 h 9996"/>
              <a:gd name="connsiteX1" fmla="*/ 2331 w 10000"/>
              <a:gd name="connsiteY1" fmla="*/ 9963 h 9996"/>
              <a:gd name="connsiteX2" fmla="*/ 10000 w 10000"/>
              <a:gd name="connsiteY2" fmla="*/ 3397 h 9996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4902 w 6876"/>
              <a:gd name="connsiteY0" fmla="*/ 0 h 15727"/>
              <a:gd name="connsiteX1" fmla="*/ 234 w 6876"/>
              <a:gd name="connsiteY1" fmla="*/ 15697 h 15727"/>
              <a:gd name="connsiteX2" fmla="*/ 6876 w 6876"/>
              <a:gd name="connsiteY2" fmla="*/ 8591 h 15727"/>
              <a:gd name="connsiteX0" fmla="*/ 7215 w 10086"/>
              <a:gd name="connsiteY0" fmla="*/ 0 h 10000"/>
              <a:gd name="connsiteX1" fmla="*/ 426 w 10086"/>
              <a:gd name="connsiteY1" fmla="*/ 9981 h 10000"/>
              <a:gd name="connsiteX2" fmla="*/ 10086 w 10086"/>
              <a:gd name="connsiteY2" fmla="*/ 5463 h 10000"/>
              <a:gd name="connsiteX0" fmla="*/ 7215 w 7215"/>
              <a:gd name="connsiteY0" fmla="*/ 0 h 25156"/>
              <a:gd name="connsiteX1" fmla="*/ 426 w 7215"/>
              <a:gd name="connsiteY1" fmla="*/ 9981 h 25156"/>
              <a:gd name="connsiteX2" fmla="*/ 2271 w 7215"/>
              <a:gd name="connsiteY2" fmla="*/ 25086 h 25156"/>
              <a:gd name="connsiteX0" fmla="*/ 10001 w 10001"/>
              <a:gd name="connsiteY0" fmla="*/ 0 h 9972"/>
              <a:gd name="connsiteX1" fmla="*/ 591 w 10001"/>
              <a:gd name="connsiteY1" fmla="*/ 3968 h 9972"/>
              <a:gd name="connsiteX2" fmla="*/ 3149 w 10001"/>
              <a:gd name="connsiteY2" fmla="*/ 9972 h 9972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9907 w 9907"/>
              <a:gd name="connsiteY0" fmla="*/ 95 h 10095"/>
              <a:gd name="connsiteX1" fmla="*/ 452 w 9907"/>
              <a:gd name="connsiteY1" fmla="*/ 538 h 10095"/>
              <a:gd name="connsiteX2" fmla="*/ 3056 w 9907"/>
              <a:gd name="connsiteY2" fmla="*/ 10095 h 10095"/>
              <a:gd name="connsiteX0" fmla="*/ 9740 w 9740"/>
              <a:gd name="connsiteY0" fmla="*/ 494 h 11443"/>
              <a:gd name="connsiteX1" fmla="*/ 196 w 9740"/>
              <a:gd name="connsiteY1" fmla="*/ 933 h 11443"/>
              <a:gd name="connsiteX2" fmla="*/ 3102 w 9740"/>
              <a:gd name="connsiteY2" fmla="*/ 11443 h 11443"/>
              <a:gd name="connsiteX0" fmla="*/ 10160 w 10160"/>
              <a:gd name="connsiteY0" fmla="*/ 432 h 10000"/>
              <a:gd name="connsiteX1" fmla="*/ 361 w 10160"/>
              <a:gd name="connsiteY1" fmla="*/ 815 h 10000"/>
              <a:gd name="connsiteX2" fmla="*/ 3345 w 10160"/>
              <a:gd name="connsiteY2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1436 w 11436"/>
              <a:gd name="connsiteY0" fmla="*/ 64 h 9632"/>
              <a:gd name="connsiteX1" fmla="*/ 1637 w 11436"/>
              <a:gd name="connsiteY1" fmla="*/ 447 h 9632"/>
              <a:gd name="connsiteX2" fmla="*/ 282 w 11436"/>
              <a:gd name="connsiteY2" fmla="*/ 4320 h 9632"/>
              <a:gd name="connsiteX3" fmla="*/ 4621 w 11436"/>
              <a:gd name="connsiteY3" fmla="*/ 9632 h 9632"/>
              <a:gd name="connsiteX0" fmla="*/ 9937 w 9937"/>
              <a:gd name="connsiteY0" fmla="*/ 0 h 9934"/>
              <a:gd name="connsiteX1" fmla="*/ 1575 w 9937"/>
              <a:gd name="connsiteY1" fmla="*/ 736 h 9934"/>
              <a:gd name="connsiteX2" fmla="*/ 184 w 9937"/>
              <a:gd name="connsiteY2" fmla="*/ 4419 h 9934"/>
              <a:gd name="connsiteX3" fmla="*/ 3978 w 9937"/>
              <a:gd name="connsiteY3" fmla="*/ 9934 h 9934"/>
              <a:gd name="connsiteX0" fmla="*/ 10398 w 10398"/>
              <a:gd name="connsiteY0" fmla="*/ 0 h 10000"/>
              <a:gd name="connsiteX1" fmla="*/ 1983 w 10398"/>
              <a:gd name="connsiteY1" fmla="*/ 741 h 10000"/>
              <a:gd name="connsiteX2" fmla="*/ 125 w 10398"/>
              <a:gd name="connsiteY2" fmla="*/ 4482 h 10000"/>
              <a:gd name="connsiteX3" fmla="*/ 4401 w 10398"/>
              <a:gd name="connsiteY3" fmla="*/ 10000 h 10000"/>
              <a:gd name="connsiteX0" fmla="*/ 10485 w 10485"/>
              <a:gd name="connsiteY0" fmla="*/ 0 h 9762"/>
              <a:gd name="connsiteX1" fmla="*/ 2070 w 10485"/>
              <a:gd name="connsiteY1" fmla="*/ 741 h 9762"/>
              <a:gd name="connsiteX2" fmla="*/ 212 w 10485"/>
              <a:gd name="connsiteY2" fmla="*/ 4482 h 9762"/>
              <a:gd name="connsiteX3" fmla="*/ 5780 w 10485"/>
              <a:gd name="connsiteY3" fmla="*/ 9762 h 9762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284 w 10284"/>
              <a:gd name="connsiteY0" fmla="*/ 96 h 9643"/>
              <a:gd name="connsiteX1" fmla="*/ 1980 w 10284"/>
              <a:gd name="connsiteY1" fmla="*/ 402 h 9643"/>
              <a:gd name="connsiteX2" fmla="*/ 208 w 10284"/>
              <a:gd name="connsiteY2" fmla="*/ 4234 h 9643"/>
              <a:gd name="connsiteX3" fmla="*/ 5519 w 10284"/>
              <a:gd name="connsiteY3" fmla="*/ 9643 h 9643"/>
              <a:gd name="connsiteX0" fmla="*/ 10009 w 10009"/>
              <a:gd name="connsiteY0" fmla="*/ 46 h 9946"/>
              <a:gd name="connsiteX1" fmla="*/ 1895 w 10009"/>
              <a:gd name="connsiteY1" fmla="*/ 471 h 9946"/>
              <a:gd name="connsiteX2" fmla="*/ 211 w 10009"/>
              <a:gd name="connsiteY2" fmla="*/ 4337 h 9946"/>
              <a:gd name="connsiteX3" fmla="*/ 5376 w 10009"/>
              <a:gd name="connsiteY3" fmla="*/ 9946 h 9946"/>
              <a:gd name="connsiteX0" fmla="*/ 1086 w 5262"/>
              <a:gd name="connsiteY0" fmla="*/ 0 h 18568"/>
              <a:gd name="connsiteX1" fmla="*/ 1784 w 5262"/>
              <a:gd name="connsiteY1" fmla="*/ 9042 h 18568"/>
              <a:gd name="connsiteX2" fmla="*/ 102 w 5262"/>
              <a:gd name="connsiteY2" fmla="*/ 12929 h 18568"/>
              <a:gd name="connsiteX3" fmla="*/ 5262 w 5262"/>
              <a:gd name="connsiteY3" fmla="*/ 18568 h 18568"/>
              <a:gd name="connsiteX0" fmla="*/ 2063 w 11393"/>
              <a:gd name="connsiteY0" fmla="*/ 1300 h 8316"/>
              <a:gd name="connsiteX1" fmla="*/ 3389 w 11393"/>
              <a:gd name="connsiteY1" fmla="*/ 6170 h 8316"/>
              <a:gd name="connsiteX2" fmla="*/ 193 w 11393"/>
              <a:gd name="connsiteY2" fmla="*/ 8263 h 8316"/>
              <a:gd name="connsiteX3" fmla="*/ 11393 w 11393"/>
              <a:gd name="connsiteY3" fmla="*/ 27 h 8316"/>
              <a:gd name="connsiteX0" fmla="*/ 1412 w 14099"/>
              <a:gd name="connsiteY0" fmla="*/ 1656 h 7513"/>
              <a:gd name="connsiteX1" fmla="*/ 2576 w 14099"/>
              <a:gd name="connsiteY1" fmla="*/ 7512 h 7513"/>
              <a:gd name="connsiteX2" fmla="*/ 14010 w 14099"/>
              <a:gd name="connsiteY2" fmla="*/ 1085 h 7513"/>
              <a:gd name="connsiteX3" fmla="*/ 9601 w 14099"/>
              <a:gd name="connsiteY3" fmla="*/ 125 h 7513"/>
              <a:gd name="connsiteX0" fmla="*/ 1001 w 10183"/>
              <a:gd name="connsiteY0" fmla="*/ 2204 h 10000"/>
              <a:gd name="connsiteX1" fmla="*/ 1827 w 10183"/>
              <a:gd name="connsiteY1" fmla="*/ 9999 h 10000"/>
              <a:gd name="connsiteX2" fmla="*/ 9937 w 10183"/>
              <a:gd name="connsiteY2" fmla="*/ 1444 h 10000"/>
              <a:gd name="connsiteX3" fmla="*/ 6810 w 10183"/>
              <a:gd name="connsiteY3" fmla="*/ 166 h 10000"/>
              <a:gd name="connsiteX0" fmla="*/ 1001 w 10000"/>
              <a:gd name="connsiteY0" fmla="*/ 2204 h 10000"/>
              <a:gd name="connsiteX1" fmla="*/ 1827 w 10000"/>
              <a:gd name="connsiteY1" fmla="*/ 9999 h 10000"/>
              <a:gd name="connsiteX2" fmla="*/ 9937 w 10000"/>
              <a:gd name="connsiteY2" fmla="*/ 1444 h 10000"/>
              <a:gd name="connsiteX3" fmla="*/ 6810 w 10000"/>
              <a:gd name="connsiteY3" fmla="*/ 166 h 10000"/>
              <a:gd name="connsiteX0" fmla="*/ 1001 w 10103"/>
              <a:gd name="connsiteY0" fmla="*/ 2932 h 10728"/>
              <a:gd name="connsiteX1" fmla="*/ 1827 w 10103"/>
              <a:gd name="connsiteY1" fmla="*/ 10727 h 10728"/>
              <a:gd name="connsiteX2" fmla="*/ 9937 w 10103"/>
              <a:gd name="connsiteY2" fmla="*/ 2172 h 10728"/>
              <a:gd name="connsiteX3" fmla="*/ 6810 w 10103"/>
              <a:gd name="connsiteY3" fmla="*/ 894 h 10728"/>
              <a:gd name="connsiteX0" fmla="*/ 1001 w 10103"/>
              <a:gd name="connsiteY0" fmla="*/ 2328 h 10124"/>
              <a:gd name="connsiteX1" fmla="*/ 1827 w 10103"/>
              <a:gd name="connsiteY1" fmla="*/ 10123 h 10124"/>
              <a:gd name="connsiteX2" fmla="*/ 9937 w 10103"/>
              <a:gd name="connsiteY2" fmla="*/ 1568 h 10124"/>
              <a:gd name="connsiteX3" fmla="*/ 6810 w 10103"/>
              <a:gd name="connsiteY3" fmla="*/ 290 h 10124"/>
              <a:gd name="connsiteX0" fmla="*/ 327 w 9305"/>
              <a:gd name="connsiteY0" fmla="*/ 2038 h 2143"/>
              <a:gd name="connsiteX1" fmla="*/ 7412 w 9305"/>
              <a:gd name="connsiteY1" fmla="*/ 2094 h 2143"/>
              <a:gd name="connsiteX2" fmla="*/ 9263 w 9305"/>
              <a:gd name="connsiteY2" fmla="*/ 1278 h 2143"/>
              <a:gd name="connsiteX3" fmla="*/ 6136 w 9305"/>
              <a:gd name="connsiteY3" fmla="*/ 0 h 2143"/>
              <a:gd name="connsiteX0" fmla="*/ 348 w 10096"/>
              <a:gd name="connsiteY0" fmla="*/ 9656 h 10044"/>
              <a:gd name="connsiteX1" fmla="*/ 8061 w 10096"/>
              <a:gd name="connsiteY1" fmla="*/ 9771 h 10044"/>
              <a:gd name="connsiteX2" fmla="*/ 10050 w 10096"/>
              <a:gd name="connsiteY2" fmla="*/ 5964 h 10044"/>
              <a:gd name="connsiteX3" fmla="*/ 6689 w 10096"/>
              <a:gd name="connsiteY3" fmla="*/ 0 h 10044"/>
              <a:gd name="connsiteX0" fmla="*/ 0 w 9748"/>
              <a:gd name="connsiteY0" fmla="*/ 9656 h 10079"/>
              <a:gd name="connsiteX1" fmla="*/ 7713 w 9748"/>
              <a:gd name="connsiteY1" fmla="*/ 9771 h 10079"/>
              <a:gd name="connsiteX2" fmla="*/ 9702 w 9748"/>
              <a:gd name="connsiteY2" fmla="*/ 5964 h 10079"/>
              <a:gd name="connsiteX3" fmla="*/ 6341 w 9748"/>
              <a:gd name="connsiteY3" fmla="*/ 0 h 10079"/>
              <a:gd name="connsiteX0" fmla="*/ 0 w 10255"/>
              <a:gd name="connsiteY0" fmla="*/ 9725 h 10060"/>
              <a:gd name="connsiteX1" fmla="*/ 8164 w 10255"/>
              <a:gd name="connsiteY1" fmla="*/ 9694 h 10060"/>
              <a:gd name="connsiteX2" fmla="*/ 10205 w 10255"/>
              <a:gd name="connsiteY2" fmla="*/ 5917 h 10060"/>
              <a:gd name="connsiteX3" fmla="*/ 6757 w 10255"/>
              <a:gd name="connsiteY3" fmla="*/ 0 h 10060"/>
              <a:gd name="connsiteX0" fmla="*/ 0 w 10254"/>
              <a:gd name="connsiteY0" fmla="*/ 9725 h 10060"/>
              <a:gd name="connsiteX1" fmla="*/ 8164 w 10254"/>
              <a:gd name="connsiteY1" fmla="*/ 9694 h 10060"/>
              <a:gd name="connsiteX2" fmla="*/ 10205 w 10254"/>
              <a:gd name="connsiteY2" fmla="*/ 5917 h 10060"/>
              <a:gd name="connsiteX3" fmla="*/ 6757 w 10254"/>
              <a:gd name="connsiteY3" fmla="*/ 0 h 10060"/>
              <a:gd name="connsiteX0" fmla="*/ 0 w 10273"/>
              <a:gd name="connsiteY0" fmla="*/ 9725 h 10495"/>
              <a:gd name="connsiteX1" fmla="*/ 8315 w 10273"/>
              <a:gd name="connsiteY1" fmla="*/ 10274 h 10495"/>
              <a:gd name="connsiteX2" fmla="*/ 10205 w 10273"/>
              <a:gd name="connsiteY2" fmla="*/ 5917 h 10495"/>
              <a:gd name="connsiteX3" fmla="*/ 6757 w 10273"/>
              <a:gd name="connsiteY3" fmla="*/ 0 h 10495"/>
              <a:gd name="connsiteX0" fmla="*/ 0 w 10628"/>
              <a:gd name="connsiteY0" fmla="*/ 9725 h 10366"/>
              <a:gd name="connsiteX1" fmla="*/ 8315 w 10628"/>
              <a:gd name="connsiteY1" fmla="*/ 10274 h 10366"/>
              <a:gd name="connsiteX2" fmla="*/ 10579 w 10628"/>
              <a:gd name="connsiteY2" fmla="*/ 7803 h 10366"/>
              <a:gd name="connsiteX3" fmla="*/ 6757 w 10628"/>
              <a:gd name="connsiteY3" fmla="*/ 0 h 10366"/>
              <a:gd name="connsiteX0" fmla="*/ 0 w 10687"/>
              <a:gd name="connsiteY0" fmla="*/ 9290 h 9931"/>
              <a:gd name="connsiteX1" fmla="*/ 8315 w 10687"/>
              <a:gd name="connsiteY1" fmla="*/ 9839 h 9931"/>
              <a:gd name="connsiteX2" fmla="*/ 10579 w 10687"/>
              <a:gd name="connsiteY2" fmla="*/ 7368 h 9931"/>
              <a:gd name="connsiteX3" fmla="*/ 5649 w 10687"/>
              <a:gd name="connsiteY3" fmla="*/ 0 h 9931"/>
              <a:gd name="connsiteX0" fmla="*/ 0 w 9900"/>
              <a:gd name="connsiteY0" fmla="*/ 9355 h 10000"/>
              <a:gd name="connsiteX1" fmla="*/ 7780 w 9900"/>
              <a:gd name="connsiteY1" fmla="*/ 9907 h 10000"/>
              <a:gd name="connsiteX2" fmla="*/ 9899 w 9900"/>
              <a:gd name="connsiteY2" fmla="*/ 7419 h 10000"/>
              <a:gd name="connsiteX3" fmla="*/ 7590 w 9900"/>
              <a:gd name="connsiteY3" fmla="*/ 4528 h 10000"/>
              <a:gd name="connsiteX4" fmla="*/ 5286 w 9900"/>
              <a:gd name="connsiteY4" fmla="*/ 0 h 10000"/>
              <a:gd name="connsiteX0" fmla="*/ 0 w 10000"/>
              <a:gd name="connsiteY0" fmla="*/ 9939 h 10584"/>
              <a:gd name="connsiteX1" fmla="*/ 7859 w 10000"/>
              <a:gd name="connsiteY1" fmla="*/ 10491 h 10584"/>
              <a:gd name="connsiteX2" fmla="*/ 9999 w 10000"/>
              <a:gd name="connsiteY2" fmla="*/ 8003 h 10584"/>
              <a:gd name="connsiteX3" fmla="*/ 7667 w 10000"/>
              <a:gd name="connsiteY3" fmla="*/ 5112 h 10584"/>
              <a:gd name="connsiteX4" fmla="*/ 5482 w 10000"/>
              <a:gd name="connsiteY4" fmla="*/ 0 h 10584"/>
              <a:gd name="connsiteX0" fmla="*/ 0 w 9999"/>
              <a:gd name="connsiteY0" fmla="*/ 9939 h 10584"/>
              <a:gd name="connsiteX1" fmla="*/ 7859 w 9999"/>
              <a:gd name="connsiteY1" fmla="*/ 10491 h 10584"/>
              <a:gd name="connsiteX2" fmla="*/ 9999 w 9999"/>
              <a:gd name="connsiteY2" fmla="*/ 8003 h 10584"/>
              <a:gd name="connsiteX3" fmla="*/ 8000 w 9999"/>
              <a:gd name="connsiteY3" fmla="*/ 4635 h 10584"/>
              <a:gd name="connsiteX4" fmla="*/ 5482 w 9999"/>
              <a:gd name="connsiteY4" fmla="*/ 0 h 10584"/>
              <a:gd name="connsiteX0" fmla="*/ 0 w 10001"/>
              <a:gd name="connsiteY0" fmla="*/ 9391 h 10000"/>
              <a:gd name="connsiteX1" fmla="*/ 7860 w 10001"/>
              <a:gd name="connsiteY1" fmla="*/ 9912 h 10000"/>
              <a:gd name="connsiteX2" fmla="*/ 10000 w 10001"/>
              <a:gd name="connsiteY2" fmla="*/ 7561 h 10000"/>
              <a:gd name="connsiteX3" fmla="*/ 7668 w 10001"/>
              <a:gd name="connsiteY3" fmla="*/ 4379 h 10000"/>
              <a:gd name="connsiteX4" fmla="*/ 5483 w 10001"/>
              <a:gd name="connsiteY4" fmla="*/ 0 h 10000"/>
              <a:gd name="connsiteX0" fmla="*/ 0 w 10002"/>
              <a:gd name="connsiteY0" fmla="*/ 9391 h 9965"/>
              <a:gd name="connsiteX1" fmla="*/ 7860 w 10002"/>
              <a:gd name="connsiteY1" fmla="*/ 9912 h 9965"/>
              <a:gd name="connsiteX2" fmla="*/ 10001 w 10002"/>
              <a:gd name="connsiteY2" fmla="*/ 8113 h 9965"/>
              <a:gd name="connsiteX3" fmla="*/ 7668 w 10002"/>
              <a:gd name="connsiteY3" fmla="*/ 4379 h 9965"/>
              <a:gd name="connsiteX4" fmla="*/ 5483 w 10002"/>
              <a:gd name="connsiteY4" fmla="*/ 0 h 9965"/>
              <a:gd name="connsiteX0" fmla="*/ 0 w 10000"/>
              <a:gd name="connsiteY0" fmla="*/ 9424 h 10001"/>
              <a:gd name="connsiteX1" fmla="*/ 7858 w 10000"/>
              <a:gd name="connsiteY1" fmla="*/ 9947 h 10001"/>
              <a:gd name="connsiteX2" fmla="*/ 9999 w 10000"/>
              <a:gd name="connsiteY2" fmla="*/ 8141 h 10001"/>
              <a:gd name="connsiteX3" fmla="*/ 5482 w 10000"/>
              <a:gd name="connsiteY3" fmla="*/ 0 h 10001"/>
              <a:gd name="connsiteX0" fmla="*/ 0 w 10013"/>
              <a:gd name="connsiteY0" fmla="*/ 9424 h 10001"/>
              <a:gd name="connsiteX1" fmla="*/ 7858 w 10013"/>
              <a:gd name="connsiteY1" fmla="*/ 9947 h 10001"/>
              <a:gd name="connsiteX2" fmla="*/ 9999 w 10013"/>
              <a:gd name="connsiteY2" fmla="*/ 8141 h 10001"/>
              <a:gd name="connsiteX3" fmla="*/ 7141 w 10013"/>
              <a:gd name="connsiteY3" fmla="*/ 3047 h 10001"/>
              <a:gd name="connsiteX4" fmla="*/ 5482 w 10013"/>
              <a:gd name="connsiteY4" fmla="*/ 0 h 10001"/>
              <a:gd name="connsiteX0" fmla="*/ 0 w 10061"/>
              <a:gd name="connsiteY0" fmla="*/ 9563 h 10024"/>
              <a:gd name="connsiteX1" fmla="*/ 7906 w 10061"/>
              <a:gd name="connsiteY1" fmla="*/ 9947 h 10024"/>
              <a:gd name="connsiteX2" fmla="*/ 10047 w 10061"/>
              <a:gd name="connsiteY2" fmla="*/ 8141 h 10024"/>
              <a:gd name="connsiteX3" fmla="*/ 7189 w 10061"/>
              <a:gd name="connsiteY3" fmla="*/ 3047 h 10024"/>
              <a:gd name="connsiteX4" fmla="*/ 5530 w 10061"/>
              <a:gd name="connsiteY4" fmla="*/ 0 h 10024"/>
              <a:gd name="connsiteX0" fmla="*/ 0 w 24764"/>
              <a:gd name="connsiteY0" fmla="*/ 8316 h 8777"/>
              <a:gd name="connsiteX1" fmla="*/ 7906 w 24764"/>
              <a:gd name="connsiteY1" fmla="*/ 8700 h 8777"/>
              <a:gd name="connsiteX2" fmla="*/ 10047 w 24764"/>
              <a:gd name="connsiteY2" fmla="*/ 6894 h 8777"/>
              <a:gd name="connsiteX3" fmla="*/ 7189 w 24764"/>
              <a:gd name="connsiteY3" fmla="*/ 1800 h 8777"/>
              <a:gd name="connsiteX4" fmla="*/ 24763 w 24764"/>
              <a:gd name="connsiteY4" fmla="*/ 0 h 8777"/>
              <a:gd name="connsiteX0" fmla="*/ 0 w 10000"/>
              <a:gd name="connsiteY0" fmla="*/ 9475 h 10000"/>
              <a:gd name="connsiteX1" fmla="*/ 3193 w 10000"/>
              <a:gd name="connsiteY1" fmla="*/ 9912 h 10000"/>
              <a:gd name="connsiteX2" fmla="*/ 4057 w 10000"/>
              <a:gd name="connsiteY2" fmla="*/ 7855 h 10000"/>
              <a:gd name="connsiteX3" fmla="*/ 10000 w 10000"/>
              <a:gd name="connsiteY3" fmla="*/ 0 h 10000"/>
              <a:gd name="connsiteX0" fmla="*/ 0 w 9212"/>
              <a:gd name="connsiteY0" fmla="*/ 0 h 11510"/>
              <a:gd name="connsiteX1" fmla="*/ 2405 w 9212"/>
              <a:gd name="connsiteY1" fmla="*/ 11016 h 11510"/>
              <a:gd name="connsiteX2" fmla="*/ 3269 w 9212"/>
              <a:gd name="connsiteY2" fmla="*/ 8959 h 11510"/>
              <a:gd name="connsiteX3" fmla="*/ 9212 w 9212"/>
              <a:gd name="connsiteY3" fmla="*/ 1104 h 11510"/>
              <a:gd name="connsiteX0" fmla="*/ 0 w 10000"/>
              <a:gd name="connsiteY0" fmla="*/ 0 h 7915"/>
              <a:gd name="connsiteX1" fmla="*/ 2987 w 10000"/>
              <a:gd name="connsiteY1" fmla="*/ 5042 h 7915"/>
              <a:gd name="connsiteX2" fmla="*/ 3549 w 10000"/>
              <a:gd name="connsiteY2" fmla="*/ 7784 h 7915"/>
              <a:gd name="connsiteX3" fmla="*/ 10000 w 10000"/>
              <a:gd name="connsiteY3" fmla="*/ 959 h 7915"/>
              <a:gd name="connsiteX0" fmla="*/ 0 w 10000"/>
              <a:gd name="connsiteY0" fmla="*/ 0 h 6376"/>
              <a:gd name="connsiteX1" fmla="*/ 2987 w 10000"/>
              <a:gd name="connsiteY1" fmla="*/ 6370 h 6376"/>
              <a:gd name="connsiteX2" fmla="*/ 10000 w 10000"/>
              <a:gd name="connsiteY2" fmla="*/ 1212 h 6376"/>
              <a:gd name="connsiteX0" fmla="*/ 0 w 10000"/>
              <a:gd name="connsiteY0" fmla="*/ 0 h 11632"/>
              <a:gd name="connsiteX1" fmla="*/ 4636 w 10000"/>
              <a:gd name="connsiteY1" fmla="*/ 11624 h 11632"/>
              <a:gd name="connsiteX2" fmla="*/ 10000 w 10000"/>
              <a:gd name="connsiteY2" fmla="*/ 1901 h 11632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417"/>
              <a:gd name="connsiteY0" fmla="*/ 820 h 9724"/>
              <a:gd name="connsiteX1" fmla="*/ 5053 w 10417"/>
              <a:gd name="connsiteY1" fmla="*/ 9723 h 9724"/>
              <a:gd name="connsiteX2" fmla="*/ 10417 w 10417"/>
              <a:gd name="connsiteY2" fmla="*/ 0 h 9724"/>
              <a:gd name="connsiteX0" fmla="*/ 0 w 10000"/>
              <a:gd name="connsiteY0" fmla="*/ 843 h 10000"/>
              <a:gd name="connsiteX1" fmla="*/ 4851 w 10000"/>
              <a:gd name="connsiteY1" fmla="*/ 9999 h 10000"/>
              <a:gd name="connsiteX2" fmla="*/ 10000 w 10000"/>
              <a:gd name="connsiteY2" fmla="*/ 0 h 10000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9940"/>
              <a:gd name="connsiteY0" fmla="*/ 1962 h 13365"/>
              <a:gd name="connsiteX1" fmla="*/ 6434 w 9940"/>
              <a:gd name="connsiteY1" fmla="*/ 13357 h 13365"/>
              <a:gd name="connsiteX2" fmla="*/ 9940 w 9940"/>
              <a:gd name="connsiteY2" fmla="*/ 0 h 13365"/>
              <a:gd name="connsiteX0" fmla="*/ 0 w 8750"/>
              <a:gd name="connsiteY0" fmla="*/ 6907 h 10015"/>
              <a:gd name="connsiteX1" fmla="*/ 5223 w 8750"/>
              <a:gd name="connsiteY1" fmla="*/ 9994 h 10015"/>
              <a:gd name="connsiteX2" fmla="*/ 8750 w 8750"/>
              <a:gd name="connsiteY2" fmla="*/ 0 h 10015"/>
              <a:gd name="connsiteX0" fmla="*/ 0 w 9631"/>
              <a:gd name="connsiteY0" fmla="*/ 8777 h 10100"/>
              <a:gd name="connsiteX1" fmla="*/ 5600 w 9631"/>
              <a:gd name="connsiteY1" fmla="*/ 9979 h 10100"/>
              <a:gd name="connsiteX2" fmla="*/ 9631 w 9631"/>
              <a:gd name="connsiteY2" fmla="*/ 0 h 10100"/>
              <a:gd name="connsiteX0" fmla="*/ 0 w 9809"/>
              <a:gd name="connsiteY0" fmla="*/ 4138 h 9889"/>
              <a:gd name="connsiteX1" fmla="*/ 5624 w 9809"/>
              <a:gd name="connsiteY1" fmla="*/ 9880 h 9889"/>
              <a:gd name="connsiteX2" fmla="*/ 9809 w 9809"/>
              <a:gd name="connsiteY2" fmla="*/ 0 h 9889"/>
              <a:gd name="connsiteX0" fmla="*/ 0 w 10000"/>
              <a:gd name="connsiteY0" fmla="*/ 4184 h 7708"/>
              <a:gd name="connsiteX1" fmla="*/ 5832 w 10000"/>
              <a:gd name="connsiteY1" fmla="*/ 7690 h 7708"/>
              <a:gd name="connsiteX2" fmla="*/ 10000 w 10000"/>
              <a:gd name="connsiteY2" fmla="*/ 0 h 7708"/>
              <a:gd name="connsiteX0" fmla="*/ 0 w 8780"/>
              <a:gd name="connsiteY0" fmla="*/ 8145 h 10090"/>
              <a:gd name="connsiteX1" fmla="*/ 4612 w 8780"/>
              <a:gd name="connsiteY1" fmla="*/ 9977 h 10090"/>
              <a:gd name="connsiteX2" fmla="*/ 8780 w 8780"/>
              <a:gd name="connsiteY2" fmla="*/ 0 h 10090"/>
              <a:gd name="connsiteX0" fmla="*/ 0 w 7083"/>
              <a:gd name="connsiteY0" fmla="*/ 8072 h 10000"/>
              <a:gd name="connsiteX1" fmla="*/ 5253 w 7083"/>
              <a:gd name="connsiteY1" fmla="*/ 9888 h 10000"/>
              <a:gd name="connsiteX2" fmla="*/ 7083 w 7083"/>
              <a:gd name="connsiteY2" fmla="*/ 0 h 10000"/>
              <a:gd name="connsiteX0" fmla="*/ 0 w 10000"/>
              <a:gd name="connsiteY0" fmla="*/ 8072 h 10000"/>
              <a:gd name="connsiteX1" fmla="*/ 7416 w 10000"/>
              <a:gd name="connsiteY1" fmla="*/ 9888 h 10000"/>
              <a:gd name="connsiteX2" fmla="*/ 10000 w 10000"/>
              <a:gd name="connsiteY2" fmla="*/ 0 h 10000"/>
              <a:gd name="connsiteX0" fmla="*/ 0 w 10000"/>
              <a:gd name="connsiteY0" fmla="*/ 8072 h 9574"/>
              <a:gd name="connsiteX1" fmla="*/ 5965 w 10000"/>
              <a:gd name="connsiteY1" fmla="*/ 9349 h 9574"/>
              <a:gd name="connsiteX2" fmla="*/ 10000 w 10000"/>
              <a:gd name="connsiteY2" fmla="*/ 0 h 9574"/>
              <a:gd name="connsiteX0" fmla="*/ 0 w 10000"/>
              <a:gd name="connsiteY0" fmla="*/ 8431 h 10000"/>
              <a:gd name="connsiteX1" fmla="*/ 5965 w 10000"/>
              <a:gd name="connsiteY1" fmla="*/ 9765 h 10000"/>
              <a:gd name="connsiteX2" fmla="*/ 10000 w 10000"/>
              <a:gd name="connsiteY2" fmla="*/ 0 h 10000"/>
              <a:gd name="connsiteX0" fmla="*/ 0 w 10000"/>
              <a:gd name="connsiteY0" fmla="*/ 8431 h 9999"/>
              <a:gd name="connsiteX1" fmla="*/ 5965 w 10000"/>
              <a:gd name="connsiteY1" fmla="*/ 9765 h 9999"/>
              <a:gd name="connsiteX2" fmla="*/ 10000 w 10000"/>
              <a:gd name="connsiteY2" fmla="*/ 0 h 9999"/>
              <a:gd name="connsiteX0" fmla="*/ 0 w 10000"/>
              <a:gd name="connsiteY0" fmla="*/ 8432 h 9855"/>
              <a:gd name="connsiteX1" fmla="*/ 5965 w 10000"/>
              <a:gd name="connsiteY1" fmla="*/ 9766 h 9855"/>
              <a:gd name="connsiteX2" fmla="*/ 10000 w 10000"/>
              <a:gd name="connsiteY2" fmla="*/ 0 h 9855"/>
              <a:gd name="connsiteX0" fmla="*/ 0 w 10000"/>
              <a:gd name="connsiteY0" fmla="*/ 8556 h 10087"/>
              <a:gd name="connsiteX1" fmla="*/ 6514 w 10000"/>
              <a:gd name="connsiteY1" fmla="*/ 10000 h 10087"/>
              <a:gd name="connsiteX2" fmla="*/ 10000 w 10000"/>
              <a:gd name="connsiteY2" fmla="*/ 0 h 10087"/>
              <a:gd name="connsiteX0" fmla="*/ 0 w 10000"/>
              <a:gd name="connsiteY0" fmla="*/ 8556 h 10339"/>
              <a:gd name="connsiteX1" fmla="*/ 6514 w 10000"/>
              <a:gd name="connsiteY1" fmla="*/ 10000 h 10339"/>
              <a:gd name="connsiteX2" fmla="*/ 10000 w 10000"/>
              <a:gd name="connsiteY2" fmla="*/ 0 h 10339"/>
              <a:gd name="connsiteX0" fmla="*/ 0 w 9725"/>
              <a:gd name="connsiteY0" fmla="*/ 7701 h 10459"/>
              <a:gd name="connsiteX1" fmla="*/ 6239 w 9725"/>
              <a:gd name="connsiteY1" fmla="*/ 10000 h 10459"/>
              <a:gd name="connsiteX2" fmla="*/ 9725 w 9725"/>
              <a:gd name="connsiteY2" fmla="*/ 0 h 10459"/>
              <a:gd name="connsiteX0" fmla="*/ 0 w 10000"/>
              <a:gd name="connsiteY0" fmla="*/ 7363 h 9825"/>
              <a:gd name="connsiteX1" fmla="*/ 6415 w 10000"/>
              <a:gd name="connsiteY1" fmla="*/ 9561 h 9825"/>
              <a:gd name="connsiteX2" fmla="*/ 10000 w 10000"/>
              <a:gd name="connsiteY2" fmla="*/ 0 h 9825"/>
              <a:gd name="connsiteX0" fmla="*/ 0 w 10000"/>
              <a:gd name="connsiteY0" fmla="*/ 7494 h 9230"/>
              <a:gd name="connsiteX1" fmla="*/ 6697 w 10000"/>
              <a:gd name="connsiteY1" fmla="*/ 8898 h 9230"/>
              <a:gd name="connsiteX2" fmla="*/ 10000 w 10000"/>
              <a:gd name="connsiteY2" fmla="*/ 0 h 9230"/>
              <a:gd name="connsiteX0" fmla="*/ 0 w 10000"/>
              <a:gd name="connsiteY0" fmla="*/ 8119 h 9999"/>
              <a:gd name="connsiteX1" fmla="*/ 6697 w 10000"/>
              <a:gd name="connsiteY1" fmla="*/ 9640 h 9999"/>
              <a:gd name="connsiteX2" fmla="*/ 10000 w 10000"/>
              <a:gd name="connsiteY2" fmla="*/ 0 h 9999"/>
              <a:gd name="connsiteX0" fmla="*/ 0 w 9677"/>
              <a:gd name="connsiteY0" fmla="*/ 8120 h 10000"/>
              <a:gd name="connsiteX1" fmla="*/ 6697 w 9677"/>
              <a:gd name="connsiteY1" fmla="*/ 9641 h 10000"/>
              <a:gd name="connsiteX2" fmla="*/ 9677 w 9677"/>
              <a:gd name="connsiteY2" fmla="*/ 0 h 10000"/>
              <a:gd name="connsiteX0" fmla="*/ 1636 w 3092"/>
              <a:gd name="connsiteY0" fmla="*/ 0 h 11636"/>
              <a:gd name="connsiteX1" fmla="*/ 13 w 3092"/>
              <a:gd name="connsiteY1" fmla="*/ 11441 h 11636"/>
              <a:gd name="connsiteX2" fmla="*/ 3092 w 3092"/>
              <a:gd name="connsiteY2" fmla="*/ 1800 h 11636"/>
              <a:gd name="connsiteX0" fmla="*/ 5479 w 17466"/>
              <a:gd name="connsiteY0" fmla="*/ 0 h 14300"/>
              <a:gd name="connsiteX1" fmla="*/ 230 w 17466"/>
              <a:gd name="connsiteY1" fmla="*/ 9832 h 14300"/>
              <a:gd name="connsiteX2" fmla="*/ 17466 w 17466"/>
              <a:gd name="connsiteY2" fmla="*/ 9569 h 14300"/>
              <a:gd name="connsiteX0" fmla="*/ 5479 w 17466"/>
              <a:gd name="connsiteY0" fmla="*/ 0 h 10440"/>
              <a:gd name="connsiteX1" fmla="*/ 230 w 17466"/>
              <a:gd name="connsiteY1" fmla="*/ 9832 h 10440"/>
              <a:gd name="connsiteX2" fmla="*/ 17466 w 17466"/>
              <a:gd name="connsiteY2" fmla="*/ 9569 h 10440"/>
              <a:gd name="connsiteX0" fmla="*/ 0 w 11987"/>
              <a:gd name="connsiteY0" fmla="*/ 0 h 10042"/>
              <a:gd name="connsiteX1" fmla="*/ 1763 w 11987"/>
              <a:gd name="connsiteY1" fmla="*/ 9314 h 10042"/>
              <a:gd name="connsiteX2" fmla="*/ 11987 w 11987"/>
              <a:gd name="connsiteY2" fmla="*/ 9569 h 10042"/>
              <a:gd name="connsiteX0" fmla="*/ 2934 w 10347"/>
              <a:gd name="connsiteY0" fmla="*/ 0 h 10042"/>
              <a:gd name="connsiteX1" fmla="*/ 123 w 10347"/>
              <a:gd name="connsiteY1" fmla="*/ 9314 h 10042"/>
              <a:gd name="connsiteX2" fmla="*/ 10347 w 10347"/>
              <a:gd name="connsiteY2" fmla="*/ 9569 h 10042"/>
              <a:gd name="connsiteX0" fmla="*/ 3178 w 10591"/>
              <a:gd name="connsiteY0" fmla="*/ 0 h 10042"/>
              <a:gd name="connsiteX1" fmla="*/ 367 w 10591"/>
              <a:gd name="connsiteY1" fmla="*/ 9314 h 10042"/>
              <a:gd name="connsiteX2" fmla="*/ 10591 w 10591"/>
              <a:gd name="connsiteY2" fmla="*/ 9569 h 10042"/>
              <a:gd name="connsiteX0" fmla="*/ 4473 w 10403"/>
              <a:gd name="connsiteY0" fmla="*/ 0 h 9208"/>
              <a:gd name="connsiteX1" fmla="*/ 179 w 10403"/>
              <a:gd name="connsiteY1" fmla="*/ 8538 h 9208"/>
              <a:gd name="connsiteX2" fmla="*/ 10403 w 10403"/>
              <a:gd name="connsiteY2" fmla="*/ 8793 h 9208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2075 w 21127"/>
              <a:gd name="connsiteY0" fmla="*/ 0 h 42975"/>
              <a:gd name="connsiteX1" fmla="*/ 409 w 21127"/>
              <a:gd name="connsiteY1" fmla="*/ 26406 h 42975"/>
              <a:gd name="connsiteX2" fmla="*/ 21127 w 21127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1011 w 20063"/>
              <a:gd name="connsiteY0" fmla="*/ 0 h 42975"/>
              <a:gd name="connsiteX1" fmla="*/ 1937 w 20063"/>
              <a:gd name="connsiteY1" fmla="*/ 17137 h 42975"/>
              <a:gd name="connsiteX2" fmla="*/ 20063 w 20063"/>
              <a:gd name="connsiteY2" fmla="*/ 42975 h 42975"/>
              <a:gd name="connsiteX0" fmla="*/ 1560 w 20612"/>
              <a:gd name="connsiteY0" fmla="*/ 0 h 42975"/>
              <a:gd name="connsiteX1" fmla="*/ 2486 w 20612"/>
              <a:gd name="connsiteY1" fmla="*/ 17137 h 42975"/>
              <a:gd name="connsiteX2" fmla="*/ 20612 w 20612"/>
              <a:gd name="connsiteY2" fmla="*/ 42975 h 42975"/>
              <a:gd name="connsiteX0" fmla="*/ 1658 w 24469"/>
              <a:gd name="connsiteY0" fmla="*/ 0 h 49997"/>
              <a:gd name="connsiteX1" fmla="*/ 2584 w 24469"/>
              <a:gd name="connsiteY1" fmla="*/ 17137 h 49997"/>
              <a:gd name="connsiteX2" fmla="*/ 24469 w 24469"/>
              <a:gd name="connsiteY2" fmla="*/ 49997 h 49997"/>
              <a:gd name="connsiteX0" fmla="*/ 2064 w 24875"/>
              <a:gd name="connsiteY0" fmla="*/ 0 h 49997"/>
              <a:gd name="connsiteX1" fmla="*/ 2990 w 24875"/>
              <a:gd name="connsiteY1" fmla="*/ 17137 h 49997"/>
              <a:gd name="connsiteX2" fmla="*/ 24875 w 24875"/>
              <a:gd name="connsiteY2" fmla="*/ 49997 h 49997"/>
              <a:gd name="connsiteX0" fmla="*/ 2169 w 24980"/>
              <a:gd name="connsiteY0" fmla="*/ 0 h 49997"/>
              <a:gd name="connsiteX1" fmla="*/ 3095 w 24980"/>
              <a:gd name="connsiteY1" fmla="*/ 17137 h 49997"/>
              <a:gd name="connsiteX2" fmla="*/ 24980 w 24980"/>
              <a:gd name="connsiteY2" fmla="*/ 49997 h 49997"/>
              <a:gd name="connsiteX0" fmla="*/ 1833 w 27366"/>
              <a:gd name="connsiteY0" fmla="*/ 0 h 48312"/>
              <a:gd name="connsiteX1" fmla="*/ 2759 w 27366"/>
              <a:gd name="connsiteY1" fmla="*/ 17137 h 48312"/>
              <a:gd name="connsiteX2" fmla="*/ 27366 w 27366"/>
              <a:gd name="connsiteY2" fmla="*/ 48312 h 48312"/>
              <a:gd name="connsiteX0" fmla="*/ 2248 w 27781"/>
              <a:gd name="connsiteY0" fmla="*/ 0 h 48312"/>
              <a:gd name="connsiteX1" fmla="*/ 3174 w 27781"/>
              <a:gd name="connsiteY1" fmla="*/ 17137 h 48312"/>
              <a:gd name="connsiteX2" fmla="*/ 27781 w 27781"/>
              <a:gd name="connsiteY2" fmla="*/ 48312 h 48312"/>
              <a:gd name="connsiteX0" fmla="*/ 19840 w 25412"/>
              <a:gd name="connsiteY0" fmla="*/ 0 h 46065"/>
              <a:gd name="connsiteX1" fmla="*/ 805 w 25412"/>
              <a:gd name="connsiteY1" fmla="*/ 14890 h 46065"/>
              <a:gd name="connsiteX2" fmla="*/ 25412 w 25412"/>
              <a:gd name="connsiteY2" fmla="*/ 46065 h 46065"/>
              <a:gd name="connsiteX0" fmla="*/ 189 w 16873"/>
              <a:gd name="connsiteY0" fmla="*/ 0 h 46065"/>
              <a:gd name="connsiteX1" fmla="*/ 15901 w 16873"/>
              <a:gd name="connsiteY1" fmla="*/ 7306 h 46065"/>
              <a:gd name="connsiteX2" fmla="*/ 5761 w 16873"/>
              <a:gd name="connsiteY2" fmla="*/ 46065 h 46065"/>
              <a:gd name="connsiteX0" fmla="*/ 0 w 16684"/>
              <a:gd name="connsiteY0" fmla="*/ 0 h 46065"/>
              <a:gd name="connsiteX1" fmla="*/ 15712 w 16684"/>
              <a:gd name="connsiteY1" fmla="*/ 7306 h 46065"/>
              <a:gd name="connsiteX2" fmla="*/ 5572 w 16684"/>
              <a:gd name="connsiteY2" fmla="*/ 46065 h 46065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6943"/>
              <a:gd name="connsiteY0" fmla="*/ 0 h 41852"/>
              <a:gd name="connsiteX1" fmla="*/ 15971 w 16943"/>
              <a:gd name="connsiteY1" fmla="*/ 3093 h 41852"/>
              <a:gd name="connsiteX2" fmla="*/ 5831 w 16943"/>
              <a:gd name="connsiteY2" fmla="*/ 41852 h 41852"/>
              <a:gd name="connsiteX0" fmla="*/ 8208 w 24770"/>
              <a:gd name="connsiteY0" fmla="*/ 0 h 37358"/>
              <a:gd name="connsiteX1" fmla="*/ 24179 w 24770"/>
              <a:gd name="connsiteY1" fmla="*/ 3093 h 37358"/>
              <a:gd name="connsiteX2" fmla="*/ 165 w 24770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463"/>
              <a:gd name="connsiteY0" fmla="*/ 0 h 37358"/>
              <a:gd name="connsiteX1" fmla="*/ 24014 w 24463"/>
              <a:gd name="connsiteY1" fmla="*/ 3093 h 37358"/>
              <a:gd name="connsiteX2" fmla="*/ 0 w 24463"/>
              <a:gd name="connsiteY2" fmla="*/ 37358 h 37358"/>
              <a:gd name="connsiteX0" fmla="*/ 8043 w 22934"/>
              <a:gd name="connsiteY0" fmla="*/ 624 h 37982"/>
              <a:gd name="connsiteX1" fmla="*/ 22458 w 22934"/>
              <a:gd name="connsiteY1" fmla="*/ 2313 h 37982"/>
              <a:gd name="connsiteX2" fmla="*/ 0 w 22934"/>
              <a:gd name="connsiteY2" fmla="*/ 37982 h 37982"/>
              <a:gd name="connsiteX0" fmla="*/ 8043 w 22951"/>
              <a:gd name="connsiteY0" fmla="*/ 624 h 37982"/>
              <a:gd name="connsiteX1" fmla="*/ 22458 w 22951"/>
              <a:gd name="connsiteY1" fmla="*/ 2313 h 37982"/>
              <a:gd name="connsiteX2" fmla="*/ 0 w 22951"/>
              <a:gd name="connsiteY2" fmla="*/ 37982 h 37982"/>
              <a:gd name="connsiteX0" fmla="*/ 8043 w 8043"/>
              <a:gd name="connsiteY0" fmla="*/ 0 h 37358"/>
              <a:gd name="connsiteX1" fmla="*/ 0 w 8043"/>
              <a:gd name="connsiteY1" fmla="*/ 37358 h 37358"/>
              <a:gd name="connsiteX0" fmla="*/ 22830 w 22830"/>
              <a:gd name="connsiteY0" fmla="*/ 0 h 6812"/>
              <a:gd name="connsiteX1" fmla="*/ 0 w 22830"/>
              <a:gd name="connsiteY1" fmla="*/ 6812 h 6812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9660 w 9660"/>
              <a:gd name="connsiteY0" fmla="*/ 0 h 9589"/>
              <a:gd name="connsiteX1" fmla="*/ 0 w 9660"/>
              <a:gd name="connsiteY1" fmla="*/ 9589 h 9589"/>
              <a:gd name="connsiteX0" fmla="*/ 11025 w 11025"/>
              <a:gd name="connsiteY0" fmla="*/ 0 h 11129"/>
              <a:gd name="connsiteX1" fmla="*/ 0 w 11025"/>
              <a:gd name="connsiteY1" fmla="*/ 11129 h 11129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31 w 1440"/>
              <a:gd name="connsiteY0" fmla="*/ 0 h 10692"/>
              <a:gd name="connsiteX1" fmla="*/ 0 w 1440"/>
              <a:gd name="connsiteY1" fmla="*/ 10692 h 10692"/>
              <a:gd name="connsiteX0" fmla="*/ 7854 w 56166"/>
              <a:gd name="connsiteY0" fmla="*/ 0 h 10000"/>
              <a:gd name="connsiteX1" fmla="*/ 0 w 56166"/>
              <a:gd name="connsiteY1" fmla="*/ 10000 h 10000"/>
              <a:gd name="connsiteX0" fmla="*/ 0 w 53201"/>
              <a:gd name="connsiteY0" fmla="*/ 0 h 10000"/>
              <a:gd name="connsiteX1" fmla="*/ 7425 w 53201"/>
              <a:gd name="connsiteY1" fmla="*/ 10000 h 10000"/>
              <a:gd name="connsiteX0" fmla="*/ 123055 w 151164"/>
              <a:gd name="connsiteY0" fmla="*/ 0 h 13611"/>
              <a:gd name="connsiteX1" fmla="*/ 0 w 151164"/>
              <a:gd name="connsiteY1" fmla="*/ 13611 h 13611"/>
              <a:gd name="connsiteX0" fmla="*/ 48361 w 87033"/>
              <a:gd name="connsiteY0" fmla="*/ 0 h 9819"/>
              <a:gd name="connsiteX1" fmla="*/ 0 w 87033"/>
              <a:gd name="connsiteY1" fmla="*/ 9819 h 9819"/>
              <a:gd name="connsiteX0" fmla="*/ 6310 w 10612"/>
              <a:gd name="connsiteY0" fmla="*/ 0 h 10000"/>
              <a:gd name="connsiteX1" fmla="*/ 0 w 10612"/>
              <a:gd name="connsiteY1" fmla="*/ 10000 h 10000"/>
              <a:gd name="connsiteX0" fmla="*/ 6360 w 10081"/>
              <a:gd name="connsiteY0" fmla="*/ 0 h 10000"/>
              <a:gd name="connsiteX1" fmla="*/ 50 w 10081"/>
              <a:gd name="connsiteY1" fmla="*/ 10000 h 10000"/>
              <a:gd name="connsiteX0" fmla="*/ 3458 w 7634"/>
              <a:gd name="connsiteY0" fmla="*/ 0 h 12454"/>
              <a:gd name="connsiteX1" fmla="*/ 60 w 7634"/>
              <a:gd name="connsiteY1" fmla="*/ 12454 h 12454"/>
              <a:gd name="connsiteX0" fmla="*/ 5353 w 5353"/>
              <a:gd name="connsiteY0" fmla="*/ 0 h 10000"/>
              <a:gd name="connsiteX1" fmla="*/ 902 w 5353"/>
              <a:gd name="connsiteY1" fmla="*/ 10000 h 10000"/>
              <a:gd name="connsiteX0" fmla="*/ 7076 w 7076"/>
              <a:gd name="connsiteY0" fmla="*/ 0 h 11192"/>
              <a:gd name="connsiteX1" fmla="*/ 3833 w 7076"/>
              <a:gd name="connsiteY1" fmla="*/ 11192 h 11192"/>
              <a:gd name="connsiteX0" fmla="*/ 23336 w 23336"/>
              <a:gd name="connsiteY0" fmla="*/ 0 h 10000"/>
              <a:gd name="connsiteX1" fmla="*/ 18753 w 23336"/>
              <a:gd name="connsiteY1" fmla="*/ 10000 h 10000"/>
              <a:gd name="connsiteX0" fmla="*/ 8221 w 35642"/>
              <a:gd name="connsiteY0" fmla="*/ 0 h 15678"/>
              <a:gd name="connsiteX1" fmla="*/ 35642 w 35642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31340"/>
              <a:gd name="connsiteY0" fmla="*/ 0 h 13815"/>
              <a:gd name="connsiteX1" fmla="*/ 31340 w 31340"/>
              <a:gd name="connsiteY1" fmla="*/ 13815 h 13815"/>
              <a:gd name="connsiteX0" fmla="*/ 0 w 31340"/>
              <a:gd name="connsiteY0" fmla="*/ 0 h 15359"/>
              <a:gd name="connsiteX1" fmla="*/ 31340 w 31340"/>
              <a:gd name="connsiteY1" fmla="*/ 13815 h 15359"/>
              <a:gd name="connsiteX0" fmla="*/ 0 w 29831"/>
              <a:gd name="connsiteY0" fmla="*/ 0 h 13799"/>
              <a:gd name="connsiteX1" fmla="*/ 29831 w 29831"/>
              <a:gd name="connsiteY1" fmla="*/ 12041 h 13799"/>
              <a:gd name="connsiteX0" fmla="*/ 0 w 29831"/>
              <a:gd name="connsiteY0" fmla="*/ 0 h 16195"/>
              <a:gd name="connsiteX1" fmla="*/ 29831 w 29831"/>
              <a:gd name="connsiteY1" fmla="*/ 12041 h 16195"/>
              <a:gd name="connsiteX0" fmla="*/ 0 w 29831"/>
              <a:gd name="connsiteY0" fmla="*/ 0 h 17423"/>
              <a:gd name="connsiteX1" fmla="*/ 29831 w 29831"/>
              <a:gd name="connsiteY1" fmla="*/ 12041 h 17423"/>
              <a:gd name="connsiteX0" fmla="*/ 0 w 24733"/>
              <a:gd name="connsiteY0" fmla="*/ 0 h 13771"/>
              <a:gd name="connsiteX1" fmla="*/ 24733 w 24733"/>
              <a:gd name="connsiteY1" fmla="*/ 5499 h 13771"/>
              <a:gd name="connsiteX0" fmla="*/ 0 w 24733"/>
              <a:gd name="connsiteY0" fmla="*/ 0 h 8446"/>
              <a:gd name="connsiteX1" fmla="*/ 24733 w 24733"/>
              <a:gd name="connsiteY1" fmla="*/ 5499 h 8446"/>
              <a:gd name="connsiteX0" fmla="*/ 0 w 19286"/>
              <a:gd name="connsiteY0" fmla="*/ 2377 h 6010"/>
              <a:gd name="connsiteX1" fmla="*/ 19286 w 19286"/>
              <a:gd name="connsiteY1" fmla="*/ 0 h 6010"/>
              <a:gd name="connsiteX0" fmla="*/ 0 w 10000"/>
              <a:gd name="connsiteY0" fmla="*/ 3955 h 6273"/>
              <a:gd name="connsiteX1" fmla="*/ 10000 w 10000"/>
              <a:gd name="connsiteY1" fmla="*/ 0 h 6273"/>
              <a:gd name="connsiteX0" fmla="*/ 84 w 10084"/>
              <a:gd name="connsiteY0" fmla="*/ 6305 h 13335"/>
              <a:gd name="connsiteX1" fmla="*/ 10084 w 10084"/>
              <a:gd name="connsiteY1" fmla="*/ 0 h 13335"/>
              <a:gd name="connsiteX0" fmla="*/ 85 w 10012"/>
              <a:gd name="connsiteY0" fmla="*/ 7967 h 14617"/>
              <a:gd name="connsiteX1" fmla="*/ 10012 w 10012"/>
              <a:gd name="connsiteY1" fmla="*/ 0 h 14617"/>
              <a:gd name="connsiteX0" fmla="*/ 3482 w 3482"/>
              <a:gd name="connsiteY0" fmla="*/ 0 h 96447"/>
              <a:gd name="connsiteX1" fmla="*/ 1691 w 3482"/>
              <a:gd name="connsiteY1" fmla="*/ 96061 h 96447"/>
              <a:gd name="connsiteX0" fmla="*/ 5144 w 5144"/>
              <a:gd name="connsiteY0" fmla="*/ 0 h 9960"/>
              <a:gd name="connsiteX1" fmla="*/ 0 w 5144"/>
              <a:gd name="connsiteY1" fmla="*/ 9960 h 9960"/>
              <a:gd name="connsiteX0" fmla="*/ 17229 w 17229"/>
              <a:gd name="connsiteY0" fmla="*/ 0 h 8185"/>
              <a:gd name="connsiteX1" fmla="*/ 0 w 17229"/>
              <a:gd name="connsiteY1" fmla="*/ 8185 h 8185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8548 w 8548"/>
              <a:gd name="connsiteY0" fmla="*/ 0 h 13594"/>
              <a:gd name="connsiteX1" fmla="*/ 0 w 8548"/>
              <a:gd name="connsiteY1" fmla="*/ 13594 h 13594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28102 w 28102"/>
              <a:gd name="connsiteY0" fmla="*/ 0 h 4659"/>
              <a:gd name="connsiteX1" fmla="*/ 0 w 28102"/>
              <a:gd name="connsiteY1" fmla="*/ 4659 h 4659"/>
              <a:gd name="connsiteX0" fmla="*/ 14071 w 14071"/>
              <a:gd name="connsiteY0" fmla="*/ 10474 h 11416"/>
              <a:gd name="connsiteX1" fmla="*/ 0 w 14071"/>
              <a:gd name="connsiteY1" fmla="*/ 612 h 11416"/>
              <a:gd name="connsiteX0" fmla="*/ 14071 w 14071"/>
              <a:gd name="connsiteY0" fmla="*/ 10917 h 11797"/>
              <a:gd name="connsiteX1" fmla="*/ 0 w 14071"/>
              <a:gd name="connsiteY1" fmla="*/ 1055 h 11797"/>
              <a:gd name="connsiteX0" fmla="*/ 14071 w 14071"/>
              <a:gd name="connsiteY0" fmla="*/ 11660 h 11660"/>
              <a:gd name="connsiteX1" fmla="*/ 0 w 14071"/>
              <a:gd name="connsiteY1" fmla="*/ 1798 h 11660"/>
              <a:gd name="connsiteX0" fmla="*/ 12100 w 12100"/>
              <a:gd name="connsiteY0" fmla="*/ 13097 h 13097"/>
              <a:gd name="connsiteX1" fmla="*/ 0 w 12100"/>
              <a:gd name="connsiteY1" fmla="*/ 1627 h 13097"/>
              <a:gd name="connsiteX0" fmla="*/ 12100 w 12100"/>
              <a:gd name="connsiteY0" fmla="*/ 13203 h 13203"/>
              <a:gd name="connsiteX1" fmla="*/ 0 w 12100"/>
              <a:gd name="connsiteY1" fmla="*/ 1733 h 13203"/>
              <a:gd name="connsiteX0" fmla="*/ 12100 w 12100"/>
              <a:gd name="connsiteY0" fmla="*/ 13362 h 13362"/>
              <a:gd name="connsiteX1" fmla="*/ 0 w 12100"/>
              <a:gd name="connsiteY1" fmla="*/ 1892 h 13362"/>
              <a:gd name="connsiteX0" fmla="*/ 84 w 12003"/>
              <a:gd name="connsiteY0" fmla="*/ 13318 h 13318"/>
              <a:gd name="connsiteX1" fmla="*/ 9546 w 12003"/>
              <a:gd name="connsiteY1" fmla="*/ 1898 h 13318"/>
              <a:gd name="connsiteX0" fmla="*/ 0 w 12955"/>
              <a:gd name="connsiteY0" fmla="*/ 12871 h 12871"/>
              <a:gd name="connsiteX1" fmla="*/ 9462 w 12955"/>
              <a:gd name="connsiteY1" fmla="*/ 1451 h 12871"/>
              <a:gd name="connsiteX0" fmla="*/ 0 w 12756"/>
              <a:gd name="connsiteY0" fmla="*/ 12979 h 12979"/>
              <a:gd name="connsiteX1" fmla="*/ 9220 w 12756"/>
              <a:gd name="connsiteY1" fmla="*/ 1443 h 12979"/>
              <a:gd name="connsiteX0" fmla="*/ 0 w 23938"/>
              <a:gd name="connsiteY0" fmla="*/ 9182 h 9182"/>
              <a:gd name="connsiteX1" fmla="*/ 21806 w 23938"/>
              <a:gd name="connsiteY1" fmla="*/ 1798 h 9182"/>
              <a:gd name="connsiteX0" fmla="*/ 0 w 9109"/>
              <a:gd name="connsiteY0" fmla="*/ 8042 h 8042"/>
              <a:gd name="connsiteX1" fmla="*/ 9109 w 9109"/>
              <a:gd name="connsiteY1" fmla="*/ 0 h 8042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7326"/>
              <a:gd name="connsiteY0" fmla="*/ 15791 h 15791"/>
              <a:gd name="connsiteX1" fmla="*/ 7326 w 7326"/>
              <a:gd name="connsiteY1" fmla="*/ 0 h 15791"/>
              <a:gd name="connsiteX0" fmla="*/ 1077 w 11077"/>
              <a:gd name="connsiteY0" fmla="*/ 10000 h 10000"/>
              <a:gd name="connsiteX1" fmla="*/ 11077 w 11077"/>
              <a:gd name="connsiteY1" fmla="*/ 0 h 10000"/>
              <a:gd name="connsiteX0" fmla="*/ 17088 w 17088"/>
              <a:gd name="connsiteY0" fmla="*/ 44 h 4859"/>
              <a:gd name="connsiteX1" fmla="*/ 2309 w 17088"/>
              <a:gd name="connsiteY1" fmla="*/ 2945 h 4859"/>
              <a:gd name="connsiteX0" fmla="*/ 8649 w 8649"/>
              <a:gd name="connsiteY0" fmla="*/ 1274 h 7244"/>
              <a:gd name="connsiteX1" fmla="*/ 0 w 8649"/>
              <a:gd name="connsiteY1" fmla="*/ 7244 h 7244"/>
              <a:gd name="connsiteX0" fmla="*/ 17648 w 17648"/>
              <a:gd name="connsiteY0" fmla="*/ 310 h 20415"/>
              <a:gd name="connsiteX1" fmla="*/ 0 w 17648"/>
              <a:gd name="connsiteY1" fmla="*/ 20415 h 20415"/>
              <a:gd name="connsiteX0" fmla="*/ 17648 w 17648"/>
              <a:gd name="connsiteY0" fmla="*/ 924 h 21029"/>
              <a:gd name="connsiteX1" fmla="*/ 0 w 17648"/>
              <a:gd name="connsiteY1" fmla="*/ 21029 h 21029"/>
              <a:gd name="connsiteX0" fmla="*/ 17648 w 17648"/>
              <a:gd name="connsiteY0" fmla="*/ 2223 h 22328"/>
              <a:gd name="connsiteX1" fmla="*/ 0 w 17648"/>
              <a:gd name="connsiteY1" fmla="*/ 22328 h 22328"/>
              <a:gd name="connsiteX0" fmla="*/ 21333 w 21333"/>
              <a:gd name="connsiteY0" fmla="*/ 1566 h 26428"/>
              <a:gd name="connsiteX1" fmla="*/ 0 w 21333"/>
              <a:gd name="connsiteY1" fmla="*/ 26428 h 26428"/>
              <a:gd name="connsiteX0" fmla="*/ 21333 w 21333"/>
              <a:gd name="connsiteY0" fmla="*/ 1 h 24863"/>
              <a:gd name="connsiteX1" fmla="*/ 0 w 21333"/>
              <a:gd name="connsiteY1" fmla="*/ 24863 h 24863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72 h 24934"/>
              <a:gd name="connsiteX1" fmla="*/ 0 w 21333"/>
              <a:gd name="connsiteY1" fmla="*/ 24934 h 24934"/>
              <a:gd name="connsiteX0" fmla="*/ 19928 w 19928"/>
              <a:gd name="connsiteY0" fmla="*/ 38 h 30995"/>
              <a:gd name="connsiteX1" fmla="*/ 0 w 19928"/>
              <a:gd name="connsiteY1" fmla="*/ 30995 h 30995"/>
              <a:gd name="connsiteX0" fmla="*/ 19928 w 19928"/>
              <a:gd name="connsiteY0" fmla="*/ 0 h 30957"/>
              <a:gd name="connsiteX1" fmla="*/ 0 w 19928"/>
              <a:gd name="connsiteY1" fmla="*/ 30957 h 30957"/>
              <a:gd name="connsiteX0" fmla="*/ 20265 w 20265"/>
              <a:gd name="connsiteY0" fmla="*/ 0 h 32575"/>
              <a:gd name="connsiteX1" fmla="*/ 0 w 20265"/>
              <a:gd name="connsiteY1" fmla="*/ 32575 h 32575"/>
              <a:gd name="connsiteX0" fmla="*/ 11940 w 11940"/>
              <a:gd name="connsiteY0" fmla="*/ 4588 h 9207"/>
              <a:gd name="connsiteX1" fmla="*/ 0 w 11940"/>
              <a:gd name="connsiteY1" fmla="*/ 9207 h 9207"/>
              <a:gd name="connsiteX0" fmla="*/ 10000 w 10000"/>
              <a:gd name="connsiteY0" fmla="*/ 0 h 10854"/>
              <a:gd name="connsiteX1" fmla="*/ 0 w 10000"/>
              <a:gd name="connsiteY1" fmla="*/ 5017 h 10854"/>
              <a:gd name="connsiteX0" fmla="*/ 10592 w 10592"/>
              <a:gd name="connsiteY0" fmla="*/ 0 h 8160"/>
              <a:gd name="connsiteX1" fmla="*/ 0 w 10592"/>
              <a:gd name="connsiteY1" fmla="*/ 1379 h 8160"/>
              <a:gd name="connsiteX0" fmla="*/ 9964 w 9964"/>
              <a:gd name="connsiteY0" fmla="*/ 0 h 13779"/>
              <a:gd name="connsiteX1" fmla="*/ 0 w 9964"/>
              <a:gd name="connsiteY1" fmla="*/ 6762 h 13779"/>
              <a:gd name="connsiteX0" fmla="*/ 10000 w 10000"/>
              <a:gd name="connsiteY0" fmla="*/ 0 h 12260"/>
              <a:gd name="connsiteX1" fmla="*/ 0 w 10000"/>
              <a:gd name="connsiteY1" fmla="*/ 4907 h 12260"/>
              <a:gd name="connsiteX0" fmla="*/ 12435 w 12435"/>
              <a:gd name="connsiteY0" fmla="*/ 0 h 15126"/>
              <a:gd name="connsiteX1" fmla="*/ 0 w 12435"/>
              <a:gd name="connsiteY1" fmla="*/ 9111 h 15126"/>
              <a:gd name="connsiteX0" fmla="*/ 12435 w 12435"/>
              <a:gd name="connsiteY0" fmla="*/ 0 h 13904"/>
              <a:gd name="connsiteX1" fmla="*/ 0 w 12435"/>
              <a:gd name="connsiteY1" fmla="*/ 9111 h 13904"/>
              <a:gd name="connsiteX0" fmla="*/ 13997 w 13997"/>
              <a:gd name="connsiteY0" fmla="*/ 0 h 11051"/>
              <a:gd name="connsiteX1" fmla="*/ 0 w 13997"/>
              <a:gd name="connsiteY1" fmla="*/ 4835 h 11051"/>
              <a:gd name="connsiteX0" fmla="*/ 13997 w 13997"/>
              <a:gd name="connsiteY0" fmla="*/ 0 h 8478"/>
              <a:gd name="connsiteX1" fmla="*/ 0 w 13997"/>
              <a:gd name="connsiteY1" fmla="*/ 4835 h 8478"/>
              <a:gd name="connsiteX0" fmla="*/ 3105 w 3105"/>
              <a:gd name="connsiteY0" fmla="*/ 0 h 18275"/>
              <a:gd name="connsiteX1" fmla="*/ 0 w 3105"/>
              <a:gd name="connsiteY1" fmla="*/ 15248 h 18275"/>
              <a:gd name="connsiteX0" fmla="*/ 11128 w 11128"/>
              <a:gd name="connsiteY0" fmla="*/ 0 h 8344"/>
              <a:gd name="connsiteX1" fmla="*/ 1128 w 11128"/>
              <a:gd name="connsiteY1" fmla="*/ 8344 h 8344"/>
              <a:gd name="connsiteX0" fmla="*/ 9629 w 9629"/>
              <a:gd name="connsiteY0" fmla="*/ 0 h 12991"/>
              <a:gd name="connsiteX1" fmla="*/ 1050 w 9629"/>
              <a:gd name="connsiteY1" fmla="*/ 12991 h 12991"/>
              <a:gd name="connsiteX0" fmla="*/ 2832 w 3847"/>
              <a:gd name="connsiteY0" fmla="*/ 0 h 3145"/>
              <a:gd name="connsiteX1" fmla="*/ 3847 w 3847"/>
              <a:gd name="connsiteY1" fmla="*/ 3145 h 3145"/>
              <a:gd name="connsiteX0" fmla="*/ 22656 w 25294"/>
              <a:gd name="connsiteY0" fmla="*/ 0 h 13314"/>
              <a:gd name="connsiteX1" fmla="*/ 25294 w 25294"/>
              <a:gd name="connsiteY1" fmla="*/ 10000 h 13314"/>
              <a:gd name="connsiteX0" fmla="*/ 22175 w 25548"/>
              <a:gd name="connsiteY0" fmla="*/ 0 h 9108"/>
              <a:gd name="connsiteX1" fmla="*/ 25548 w 25548"/>
              <a:gd name="connsiteY1" fmla="*/ 4895 h 9108"/>
              <a:gd name="connsiteX0" fmla="*/ 8998 w 10318"/>
              <a:gd name="connsiteY0" fmla="*/ 0 h 13646"/>
              <a:gd name="connsiteX1" fmla="*/ 10318 w 10318"/>
              <a:gd name="connsiteY1" fmla="*/ 5374 h 13646"/>
              <a:gd name="connsiteX0" fmla="*/ 9189 w 10221"/>
              <a:gd name="connsiteY0" fmla="*/ 0 h 14589"/>
              <a:gd name="connsiteX1" fmla="*/ 10221 w 10221"/>
              <a:gd name="connsiteY1" fmla="*/ 6595 h 14589"/>
              <a:gd name="connsiteX0" fmla="*/ 27856 w 27856"/>
              <a:gd name="connsiteY0" fmla="*/ 16266 h 18519"/>
              <a:gd name="connsiteX1" fmla="*/ 5703 w 27856"/>
              <a:gd name="connsiteY1" fmla="*/ 0 h 18519"/>
              <a:gd name="connsiteX0" fmla="*/ 22153 w 22153"/>
              <a:gd name="connsiteY0" fmla="*/ 16266 h 19654"/>
              <a:gd name="connsiteX1" fmla="*/ 0 w 22153"/>
              <a:gd name="connsiteY1" fmla="*/ 0 h 19654"/>
              <a:gd name="connsiteX0" fmla="*/ 24387 w 24387"/>
              <a:gd name="connsiteY0" fmla="*/ 14087 h 18234"/>
              <a:gd name="connsiteX1" fmla="*/ 0 w 24387"/>
              <a:gd name="connsiteY1" fmla="*/ 0 h 18234"/>
              <a:gd name="connsiteX0" fmla="*/ 24192 w 24192"/>
              <a:gd name="connsiteY0" fmla="*/ 37891 h 38659"/>
              <a:gd name="connsiteX1" fmla="*/ 0 w 24192"/>
              <a:gd name="connsiteY1" fmla="*/ 0 h 38659"/>
              <a:gd name="connsiteX0" fmla="*/ 24192 w 24192"/>
              <a:gd name="connsiteY0" fmla="*/ 37891 h 42704"/>
              <a:gd name="connsiteX1" fmla="*/ 0 w 24192"/>
              <a:gd name="connsiteY1" fmla="*/ 0 h 42704"/>
              <a:gd name="connsiteX0" fmla="*/ 24811 w 24811"/>
              <a:gd name="connsiteY0" fmla="*/ 42605 h 46968"/>
              <a:gd name="connsiteX1" fmla="*/ 0 w 24811"/>
              <a:gd name="connsiteY1" fmla="*/ 0 h 46968"/>
              <a:gd name="connsiteX0" fmla="*/ 24811 w 24811"/>
              <a:gd name="connsiteY0" fmla="*/ 42605 h 49010"/>
              <a:gd name="connsiteX1" fmla="*/ 0 w 24811"/>
              <a:gd name="connsiteY1" fmla="*/ 0 h 49010"/>
              <a:gd name="connsiteX0" fmla="*/ 24502 w 24502"/>
              <a:gd name="connsiteY0" fmla="*/ 38201 h 45407"/>
              <a:gd name="connsiteX1" fmla="*/ 0 w 24502"/>
              <a:gd name="connsiteY1" fmla="*/ 0 h 45407"/>
              <a:gd name="connsiteX0" fmla="*/ 24502 w 24502"/>
              <a:gd name="connsiteY0" fmla="*/ 38201 h 42724"/>
              <a:gd name="connsiteX1" fmla="*/ 0 w 24502"/>
              <a:gd name="connsiteY1" fmla="*/ 0 h 42724"/>
              <a:gd name="connsiteX0" fmla="*/ 24502 w 24502"/>
              <a:gd name="connsiteY0" fmla="*/ 38201 h 42691"/>
              <a:gd name="connsiteX1" fmla="*/ 0 w 24502"/>
              <a:gd name="connsiteY1" fmla="*/ 0 h 42691"/>
              <a:gd name="connsiteX0" fmla="*/ 24502 w 24502"/>
              <a:gd name="connsiteY0" fmla="*/ 38201 h 42743"/>
              <a:gd name="connsiteX1" fmla="*/ 0 w 24502"/>
              <a:gd name="connsiteY1" fmla="*/ 0 h 42743"/>
              <a:gd name="connsiteX0" fmla="*/ 21653 w 21653"/>
              <a:gd name="connsiteY0" fmla="*/ 45369 h 49315"/>
              <a:gd name="connsiteX1" fmla="*/ 0 w 21653"/>
              <a:gd name="connsiteY1" fmla="*/ 0 h 49315"/>
              <a:gd name="connsiteX0" fmla="*/ 21653 w 21653"/>
              <a:gd name="connsiteY0" fmla="*/ 45369 h 49421"/>
              <a:gd name="connsiteX1" fmla="*/ 0 w 21653"/>
              <a:gd name="connsiteY1" fmla="*/ 0 h 49421"/>
              <a:gd name="connsiteX0" fmla="*/ 25658 w 25658"/>
              <a:gd name="connsiteY0" fmla="*/ 32371 h 37713"/>
              <a:gd name="connsiteX1" fmla="*/ 0 w 25658"/>
              <a:gd name="connsiteY1" fmla="*/ 0 h 37713"/>
              <a:gd name="connsiteX0" fmla="*/ 25658 w 25658"/>
              <a:gd name="connsiteY0" fmla="*/ 32371 h 37107"/>
              <a:gd name="connsiteX1" fmla="*/ 0 w 25658"/>
              <a:gd name="connsiteY1" fmla="*/ 0 h 37107"/>
              <a:gd name="connsiteX0" fmla="*/ 26340 w 26340"/>
              <a:gd name="connsiteY0" fmla="*/ 31392 h 36232"/>
              <a:gd name="connsiteX1" fmla="*/ 0 w 26340"/>
              <a:gd name="connsiteY1" fmla="*/ 0 h 36232"/>
              <a:gd name="connsiteX0" fmla="*/ 26340 w 26340"/>
              <a:gd name="connsiteY0" fmla="*/ 31392 h 35952"/>
              <a:gd name="connsiteX1" fmla="*/ 0 w 26340"/>
              <a:gd name="connsiteY1" fmla="*/ 0 h 35952"/>
              <a:gd name="connsiteX0" fmla="*/ 26761 w 26761"/>
              <a:gd name="connsiteY0" fmla="*/ 26902 h 31942"/>
              <a:gd name="connsiteX1" fmla="*/ 0 w 26761"/>
              <a:gd name="connsiteY1" fmla="*/ 0 h 31942"/>
              <a:gd name="connsiteX0" fmla="*/ 26761 w 26761"/>
              <a:gd name="connsiteY0" fmla="*/ 26902 h 27447"/>
              <a:gd name="connsiteX1" fmla="*/ 0 w 26761"/>
              <a:gd name="connsiteY1" fmla="*/ 0 h 27447"/>
              <a:gd name="connsiteX0" fmla="*/ 17649 w 17649"/>
              <a:gd name="connsiteY0" fmla="*/ 14455 h 15857"/>
              <a:gd name="connsiteX1" fmla="*/ 0 w 17649"/>
              <a:gd name="connsiteY1" fmla="*/ 0 h 15857"/>
              <a:gd name="connsiteX0" fmla="*/ 18853 w 18853"/>
              <a:gd name="connsiteY0" fmla="*/ 14455 h 21116"/>
              <a:gd name="connsiteX1" fmla="*/ 1204 w 18853"/>
              <a:gd name="connsiteY1" fmla="*/ 0 h 21116"/>
              <a:gd name="connsiteX0" fmla="*/ 15531 w 15531"/>
              <a:gd name="connsiteY0" fmla="*/ 35591 h 36548"/>
              <a:gd name="connsiteX1" fmla="*/ 1527 w 15531"/>
              <a:gd name="connsiteY1" fmla="*/ 0 h 36548"/>
              <a:gd name="connsiteX0" fmla="*/ 16134 w 16134"/>
              <a:gd name="connsiteY0" fmla="*/ 33993 h 35080"/>
              <a:gd name="connsiteX1" fmla="*/ 1457 w 16134"/>
              <a:gd name="connsiteY1" fmla="*/ 0 h 35080"/>
              <a:gd name="connsiteX0" fmla="*/ 17405 w 17405"/>
              <a:gd name="connsiteY0" fmla="*/ 33993 h 40036"/>
              <a:gd name="connsiteX1" fmla="*/ 2728 w 17405"/>
              <a:gd name="connsiteY1" fmla="*/ 0 h 40036"/>
              <a:gd name="connsiteX0" fmla="*/ 29032 w 29032"/>
              <a:gd name="connsiteY0" fmla="*/ 0 h 27859"/>
              <a:gd name="connsiteX1" fmla="*/ 1064 w 29032"/>
              <a:gd name="connsiteY1" fmla="*/ 12861 h 27859"/>
              <a:gd name="connsiteX0" fmla="*/ 27968 w 27968"/>
              <a:gd name="connsiteY0" fmla="*/ 0 h 12861"/>
              <a:gd name="connsiteX1" fmla="*/ 0 w 27968"/>
              <a:gd name="connsiteY1" fmla="*/ 12861 h 1286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80 w 22580"/>
              <a:gd name="connsiteY0" fmla="*/ 0 h 29902"/>
              <a:gd name="connsiteX1" fmla="*/ 0 w 22580"/>
              <a:gd name="connsiteY1" fmla="*/ 29902 h 29902"/>
              <a:gd name="connsiteX0" fmla="*/ 22103 w 22103"/>
              <a:gd name="connsiteY0" fmla="*/ 0 h 31949"/>
              <a:gd name="connsiteX1" fmla="*/ 0 w 22103"/>
              <a:gd name="connsiteY1" fmla="*/ 31949 h 31949"/>
              <a:gd name="connsiteX0" fmla="*/ 5433 w 5433"/>
              <a:gd name="connsiteY0" fmla="*/ 0 h 27614"/>
              <a:gd name="connsiteX1" fmla="*/ 0 w 5433"/>
              <a:gd name="connsiteY1" fmla="*/ 27614 h 27614"/>
              <a:gd name="connsiteX0" fmla="*/ 17048 w 17048"/>
              <a:gd name="connsiteY0" fmla="*/ 0 h 10000"/>
              <a:gd name="connsiteX1" fmla="*/ 7048 w 17048"/>
              <a:gd name="connsiteY1" fmla="*/ 10000 h 10000"/>
              <a:gd name="connsiteX0" fmla="*/ 18152 w 18152"/>
              <a:gd name="connsiteY0" fmla="*/ 0 h 15627"/>
              <a:gd name="connsiteX1" fmla="*/ 6703 w 18152"/>
              <a:gd name="connsiteY1" fmla="*/ 15627 h 15627"/>
              <a:gd name="connsiteX0" fmla="*/ 21557 w 21557"/>
              <a:gd name="connsiteY0" fmla="*/ 0 h 15627"/>
              <a:gd name="connsiteX1" fmla="*/ 10108 w 21557"/>
              <a:gd name="connsiteY1" fmla="*/ 15627 h 15627"/>
              <a:gd name="connsiteX0" fmla="*/ 31283 w 31283"/>
              <a:gd name="connsiteY0" fmla="*/ 0 h 19702"/>
              <a:gd name="connsiteX1" fmla="*/ 6325 w 31283"/>
              <a:gd name="connsiteY1" fmla="*/ 19702 h 19702"/>
              <a:gd name="connsiteX0" fmla="*/ 31585 w 31585"/>
              <a:gd name="connsiteY0" fmla="*/ 0 h 19702"/>
              <a:gd name="connsiteX1" fmla="*/ 6627 w 31585"/>
              <a:gd name="connsiteY1" fmla="*/ 19702 h 19702"/>
              <a:gd name="connsiteX0" fmla="*/ 57348 w 57348"/>
              <a:gd name="connsiteY0" fmla="*/ 0 h 23575"/>
              <a:gd name="connsiteX1" fmla="*/ 3457 w 57348"/>
              <a:gd name="connsiteY1" fmla="*/ 23575 h 23575"/>
              <a:gd name="connsiteX0" fmla="*/ 53891 w 53891"/>
              <a:gd name="connsiteY0" fmla="*/ 0 h 23755"/>
              <a:gd name="connsiteX1" fmla="*/ 0 w 53891"/>
              <a:gd name="connsiteY1" fmla="*/ 23575 h 23755"/>
              <a:gd name="connsiteX0" fmla="*/ 71124 w 71124"/>
              <a:gd name="connsiteY0" fmla="*/ 0 h 18800"/>
              <a:gd name="connsiteX1" fmla="*/ 0 w 71124"/>
              <a:gd name="connsiteY1" fmla="*/ 18556 h 18800"/>
              <a:gd name="connsiteX0" fmla="*/ 71124 w 71124"/>
              <a:gd name="connsiteY0" fmla="*/ 0 h 18861"/>
              <a:gd name="connsiteX1" fmla="*/ 0 w 71124"/>
              <a:gd name="connsiteY1" fmla="*/ 18556 h 18861"/>
              <a:gd name="connsiteX0" fmla="*/ 70908 w 70908"/>
              <a:gd name="connsiteY0" fmla="*/ 409 h 5854"/>
              <a:gd name="connsiteX1" fmla="*/ 0 w 70908"/>
              <a:gd name="connsiteY1" fmla="*/ 0 h 5854"/>
              <a:gd name="connsiteX0" fmla="*/ 10000 w 10000"/>
              <a:gd name="connsiteY0" fmla="*/ 2807 h 2901"/>
              <a:gd name="connsiteX1" fmla="*/ 0 w 10000"/>
              <a:gd name="connsiteY1" fmla="*/ 2108 h 2901"/>
              <a:gd name="connsiteX0" fmla="*/ 10164 w 10164"/>
              <a:gd name="connsiteY0" fmla="*/ 50664 h 50664"/>
              <a:gd name="connsiteX1" fmla="*/ 0 w 10164"/>
              <a:gd name="connsiteY1" fmla="*/ 0 h 50664"/>
              <a:gd name="connsiteX0" fmla="*/ 13657 w 13657"/>
              <a:gd name="connsiteY0" fmla="*/ 182712 h 182712"/>
              <a:gd name="connsiteX1" fmla="*/ 0 w 13657"/>
              <a:gd name="connsiteY1" fmla="*/ 0 h 182712"/>
              <a:gd name="connsiteX0" fmla="*/ 1426 w 1426"/>
              <a:gd name="connsiteY0" fmla="*/ 3012 h 116999"/>
              <a:gd name="connsiteX1" fmla="*/ 0 w 1426"/>
              <a:gd name="connsiteY1" fmla="*/ 116261 h 116999"/>
              <a:gd name="connsiteX0" fmla="*/ 15007 w 15007"/>
              <a:gd name="connsiteY0" fmla="*/ 447 h 10127"/>
              <a:gd name="connsiteX1" fmla="*/ 5007 w 15007"/>
              <a:gd name="connsiteY1" fmla="*/ 10127 h 10127"/>
              <a:gd name="connsiteX0" fmla="*/ 13597 w 13597"/>
              <a:gd name="connsiteY0" fmla="*/ 0 h 9680"/>
              <a:gd name="connsiteX1" fmla="*/ 3597 w 13597"/>
              <a:gd name="connsiteY1" fmla="*/ 9680 h 9680"/>
              <a:gd name="connsiteX0" fmla="*/ 8789 w 8789"/>
              <a:gd name="connsiteY0" fmla="*/ 0 h 10000"/>
              <a:gd name="connsiteX1" fmla="*/ 1434 w 8789"/>
              <a:gd name="connsiteY1" fmla="*/ 10000 h 10000"/>
              <a:gd name="connsiteX0" fmla="*/ 10142 w 10142"/>
              <a:gd name="connsiteY0" fmla="*/ 0 h 10000"/>
              <a:gd name="connsiteX1" fmla="*/ 1774 w 10142"/>
              <a:gd name="connsiteY1" fmla="*/ 10000 h 10000"/>
              <a:gd name="connsiteX0" fmla="*/ 10548 w 10548"/>
              <a:gd name="connsiteY0" fmla="*/ 0 h 10016"/>
              <a:gd name="connsiteX1" fmla="*/ 1625 w 10548"/>
              <a:gd name="connsiteY1" fmla="*/ 10016 h 10016"/>
              <a:gd name="connsiteX0" fmla="*/ 15238 w 15238"/>
              <a:gd name="connsiteY0" fmla="*/ 0 h 11771"/>
              <a:gd name="connsiteX1" fmla="*/ 776 w 15238"/>
              <a:gd name="connsiteY1" fmla="*/ 11771 h 11771"/>
              <a:gd name="connsiteX0" fmla="*/ 15084 w 15084"/>
              <a:gd name="connsiteY0" fmla="*/ 0 h 11771"/>
              <a:gd name="connsiteX1" fmla="*/ 622 w 15084"/>
              <a:gd name="connsiteY1" fmla="*/ 11771 h 11771"/>
              <a:gd name="connsiteX0" fmla="*/ 14414 w 14414"/>
              <a:gd name="connsiteY0" fmla="*/ 0 h 13238"/>
              <a:gd name="connsiteX1" fmla="*/ 679 w 14414"/>
              <a:gd name="connsiteY1" fmla="*/ 13238 h 13238"/>
              <a:gd name="connsiteX0" fmla="*/ 14501 w 14501"/>
              <a:gd name="connsiteY0" fmla="*/ 0 h 13238"/>
              <a:gd name="connsiteX1" fmla="*/ 766 w 14501"/>
              <a:gd name="connsiteY1" fmla="*/ 13238 h 13238"/>
              <a:gd name="connsiteX0" fmla="*/ 15288 w 15288"/>
              <a:gd name="connsiteY0" fmla="*/ 0 h 13238"/>
              <a:gd name="connsiteX1" fmla="*/ 1553 w 15288"/>
              <a:gd name="connsiteY1" fmla="*/ 13238 h 13238"/>
              <a:gd name="connsiteX0" fmla="*/ 15738 w 15738"/>
              <a:gd name="connsiteY0" fmla="*/ 0 h 13238"/>
              <a:gd name="connsiteX1" fmla="*/ 2003 w 15738"/>
              <a:gd name="connsiteY1" fmla="*/ 13238 h 13238"/>
              <a:gd name="connsiteX0" fmla="*/ 15820 w 15820"/>
              <a:gd name="connsiteY0" fmla="*/ 0 h 13123"/>
              <a:gd name="connsiteX1" fmla="*/ 1979 w 15820"/>
              <a:gd name="connsiteY1" fmla="*/ 13123 h 13123"/>
              <a:gd name="connsiteX0" fmla="*/ 15837 w 15837"/>
              <a:gd name="connsiteY0" fmla="*/ 0 h 13123"/>
              <a:gd name="connsiteX1" fmla="*/ 1996 w 15837"/>
              <a:gd name="connsiteY1" fmla="*/ 13123 h 13123"/>
              <a:gd name="connsiteX0" fmla="*/ 16365 w 16365"/>
              <a:gd name="connsiteY0" fmla="*/ 0 h 13123"/>
              <a:gd name="connsiteX1" fmla="*/ 2524 w 16365"/>
              <a:gd name="connsiteY1" fmla="*/ 13123 h 13123"/>
              <a:gd name="connsiteX0" fmla="*/ 16563 w 16563"/>
              <a:gd name="connsiteY0" fmla="*/ 0 h 13123"/>
              <a:gd name="connsiteX1" fmla="*/ 2722 w 16563"/>
              <a:gd name="connsiteY1" fmla="*/ 13123 h 13123"/>
              <a:gd name="connsiteX0" fmla="*/ 16596 w 16596"/>
              <a:gd name="connsiteY0" fmla="*/ 0 h 13123"/>
              <a:gd name="connsiteX1" fmla="*/ 2755 w 16596"/>
              <a:gd name="connsiteY1" fmla="*/ 13123 h 13123"/>
              <a:gd name="connsiteX0" fmla="*/ 16740 w 16740"/>
              <a:gd name="connsiteY0" fmla="*/ 0 h 13123"/>
              <a:gd name="connsiteX1" fmla="*/ 2899 w 16740"/>
              <a:gd name="connsiteY1" fmla="*/ 13123 h 13123"/>
              <a:gd name="connsiteX0" fmla="*/ 14779 w 14779"/>
              <a:gd name="connsiteY0" fmla="*/ 0 h 21663"/>
              <a:gd name="connsiteX1" fmla="*/ 3929 w 14779"/>
              <a:gd name="connsiteY1" fmla="*/ 21663 h 21663"/>
              <a:gd name="connsiteX0" fmla="*/ 14611 w 14611"/>
              <a:gd name="connsiteY0" fmla="*/ 0 h 22253"/>
              <a:gd name="connsiteX1" fmla="*/ 4041 w 14611"/>
              <a:gd name="connsiteY1" fmla="*/ 22253 h 22253"/>
              <a:gd name="connsiteX0" fmla="*/ 14095 w 14095"/>
              <a:gd name="connsiteY0" fmla="*/ 0 h 22253"/>
              <a:gd name="connsiteX1" fmla="*/ 3525 w 14095"/>
              <a:gd name="connsiteY1" fmla="*/ 22253 h 22253"/>
              <a:gd name="connsiteX0" fmla="*/ 15542 w 15542"/>
              <a:gd name="connsiteY0" fmla="*/ 0 h 22253"/>
              <a:gd name="connsiteX1" fmla="*/ 4972 w 15542"/>
              <a:gd name="connsiteY1" fmla="*/ 22253 h 22253"/>
              <a:gd name="connsiteX0" fmla="*/ 16175 w 16175"/>
              <a:gd name="connsiteY0" fmla="*/ 0 h 21662"/>
              <a:gd name="connsiteX1" fmla="*/ 4664 w 16175"/>
              <a:gd name="connsiteY1" fmla="*/ 21662 h 21662"/>
              <a:gd name="connsiteX0" fmla="*/ 15977 w 15977"/>
              <a:gd name="connsiteY0" fmla="*/ 0 h 22274"/>
              <a:gd name="connsiteX1" fmla="*/ 4757 w 15977"/>
              <a:gd name="connsiteY1" fmla="*/ 22274 h 22274"/>
              <a:gd name="connsiteX0" fmla="*/ 17169 w 17169"/>
              <a:gd name="connsiteY0" fmla="*/ 0 h 22274"/>
              <a:gd name="connsiteX1" fmla="*/ 5949 w 17169"/>
              <a:gd name="connsiteY1" fmla="*/ 22274 h 22274"/>
              <a:gd name="connsiteX0" fmla="*/ 17698 w 17698"/>
              <a:gd name="connsiteY0" fmla="*/ 0 h 22274"/>
              <a:gd name="connsiteX1" fmla="*/ 6478 w 17698"/>
              <a:gd name="connsiteY1" fmla="*/ 22274 h 22274"/>
              <a:gd name="connsiteX0" fmla="*/ 17240 w 17240"/>
              <a:gd name="connsiteY0" fmla="*/ 0 h 22274"/>
              <a:gd name="connsiteX1" fmla="*/ 6020 w 17240"/>
              <a:gd name="connsiteY1" fmla="*/ 22274 h 22274"/>
              <a:gd name="connsiteX0" fmla="*/ 17006 w 17006"/>
              <a:gd name="connsiteY0" fmla="*/ 0 h 22274"/>
              <a:gd name="connsiteX1" fmla="*/ 5786 w 17006"/>
              <a:gd name="connsiteY1" fmla="*/ 22274 h 22274"/>
              <a:gd name="connsiteX0" fmla="*/ 35477 w 35477"/>
              <a:gd name="connsiteY0" fmla="*/ 0 h 12019"/>
              <a:gd name="connsiteX1" fmla="*/ 1838 w 35477"/>
              <a:gd name="connsiteY1" fmla="*/ 12019 h 12019"/>
              <a:gd name="connsiteX0" fmla="*/ 33639 w 33639"/>
              <a:gd name="connsiteY0" fmla="*/ 0 h 12019"/>
              <a:gd name="connsiteX1" fmla="*/ 0 w 33639"/>
              <a:gd name="connsiteY1" fmla="*/ 12019 h 1201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3639" h="12019">
                <a:moveTo>
                  <a:pt x="33639" y="0"/>
                </a:moveTo>
                <a:cubicBezTo>
                  <a:pt x="12094" y="6746"/>
                  <a:pt x="11023" y="7953"/>
                  <a:pt x="0" y="12019"/>
                </a:cubicBezTo>
              </a:path>
            </a:pathLst>
          </a:custGeom>
          <a:noFill/>
          <a:ln w="38100">
            <a:solidFill>
              <a:srgbClr val="C00000"/>
            </a:solidFill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sp macro="" textlink="">
        <xdr:nvSpPr>
          <xdr:cNvPr id="58" name="Freeform 371"/>
          <xdr:cNvSpPr>
            <a:spLocks/>
          </xdr:cNvSpPr>
        </xdr:nvSpPr>
        <xdr:spPr bwMode="auto">
          <a:xfrm rot="10800000" flipH="1" flipV="1">
            <a:off x="12983626" y="3812348"/>
            <a:ext cx="360000" cy="0"/>
          </a:xfrm>
          <a:custGeom>
            <a:avLst/>
            <a:gdLst>
              <a:gd name="T0" fmla="*/ 3207 w 3509"/>
              <a:gd name="T1" fmla="*/ 0 h 1811"/>
              <a:gd name="T2" fmla="*/ 3295 w 3509"/>
              <a:gd name="T3" fmla="*/ 818 h 1811"/>
              <a:gd name="T4" fmla="*/ 1920 w 3509"/>
              <a:gd name="T5" fmla="*/ 1397 h 1811"/>
              <a:gd name="T6" fmla="*/ 0 w 3509"/>
              <a:gd name="T7" fmla="*/ 1811 h 1811"/>
              <a:gd name="connsiteX0" fmla="*/ 21373 w 21373"/>
              <a:gd name="connsiteY0" fmla="*/ 0 h 10675"/>
              <a:gd name="connsiteX1" fmla="*/ 9390 w 21373"/>
              <a:gd name="connsiteY1" fmla="*/ 5192 h 10675"/>
              <a:gd name="connsiteX2" fmla="*/ 5472 w 21373"/>
              <a:gd name="connsiteY2" fmla="*/ 8389 h 10675"/>
              <a:gd name="connsiteX3" fmla="*/ 0 w 21373"/>
              <a:gd name="connsiteY3" fmla="*/ 10675 h 10675"/>
              <a:gd name="connsiteX0" fmla="*/ 16453 w 16453"/>
              <a:gd name="connsiteY0" fmla="*/ 1268 h 9710"/>
              <a:gd name="connsiteX1" fmla="*/ 4470 w 16453"/>
              <a:gd name="connsiteY1" fmla="*/ 6460 h 9710"/>
              <a:gd name="connsiteX2" fmla="*/ 552 w 16453"/>
              <a:gd name="connsiteY2" fmla="*/ 9657 h 9710"/>
              <a:gd name="connsiteX3" fmla="*/ 230 w 16453"/>
              <a:gd name="connsiteY3" fmla="*/ 14 h 9710"/>
              <a:gd name="connsiteX0" fmla="*/ 9860 w 9860"/>
              <a:gd name="connsiteY0" fmla="*/ 1328 h 6689"/>
              <a:gd name="connsiteX1" fmla="*/ 2577 w 9860"/>
              <a:gd name="connsiteY1" fmla="*/ 6675 h 6689"/>
              <a:gd name="connsiteX2" fmla="*/ 1891 w 9860"/>
              <a:gd name="connsiteY2" fmla="*/ 3167 h 6689"/>
              <a:gd name="connsiteX3" fmla="*/ 0 w 9860"/>
              <a:gd name="connsiteY3" fmla="*/ 36 h 6689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2012 h 6425"/>
              <a:gd name="connsiteX1" fmla="*/ 4834 w 10000"/>
              <a:gd name="connsiteY1" fmla="*/ 6309 h 6425"/>
              <a:gd name="connsiteX2" fmla="*/ 1918 w 10000"/>
              <a:gd name="connsiteY2" fmla="*/ 4762 h 6425"/>
              <a:gd name="connsiteX3" fmla="*/ 0 w 10000"/>
              <a:gd name="connsiteY3" fmla="*/ 81 h 6425"/>
              <a:gd name="connsiteX0" fmla="*/ 10000 w 10000"/>
              <a:gd name="connsiteY0" fmla="*/ 3006 h 9874"/>
              <a:gd name="connsiteX1" fmla="*/ 4834 w 10000"/>
              <a:gd name="connsiteY1" fmla="*/ 9693 h 9874"/>
              <a:gd name="connsiteX2" fmla="*/ 1918 w 10000"/>
              <a:gd name="connsiteY2" fmla="*/ 7286 h 9874"/>
              <a:gd name="connsiteX3" fmla="*/ 0 w 10000"/>
              <a:gd name="connsiteY3" fmla="*/ 0 h 9874"/>
              <a:gd name="connsiteX0" fmla="*/ 8114 w 8114"/>
              <a:gd name="connsiteY0" fmla="*/ 0 h 32290"/>
              <a:gd name="connsiteX1" fmla="*/ 4834 w 8114"/>
              <a:gd name="connsiteY1" fmla="*/ 30446 h 32290"/>
              <a:gd name="connsiteX2" fmla="*/ 1918 w 8114"/>
              <a:gd name="connsiteY2" fmla="*/ 28008 h 32290"/>
              <a:gd name="connsiteX3" fmla="*/ 0 w 8114"/>
              <a:gd name="connsiteY3" fmla="*/ 20629 h 32290"/>
              <a:gd name="connsiteX0" fmla="*/ 7735 w 7824"/>
              <a:gd name="connsiteY0" fmla="*/ 0 h 15522"/>
              <a:gd name="connsiteX1" fmla="*/ 3693 w 7824"/>
              <a:gd name="connsiteY1" fmla="*/ 9429 h 15522"/>
              <a:gd name="connsiteX2" fmla="*/ 99 w 7824"/>
              <a:gd name="connsiteY2" fmla="*/ 8674 h 15522"/>
              <a:gd name="connsiteX3" fmla="*/ 7766 w 7824"/>
              <a:gd name="connsiteY3" fmla="*/ 15468 h 15522"/>
              <a:gd name="connsiteX0" fmla="*/ 9886 w 9926"/>
              <a:gd name="connsiteY0" fmla="*/ 0 h 9965"/>
              <a:gd name="connsiteX1" fmla="*/ 4720 w 9926"/>
              <a:gd name="connsiteY1" fmla="*/ 6075 h 9965"/>
              <a:gd name="connsiteX2" fmla="*/ 127 w 9926"/>
              <a:gd name="connsiteY2" fmla="*/ 5588 h 9965"/>
              <a:gd name="connsiteX3" fmla="*/ 9926 w 9926"/>
              <a:gd name="connsiteY3" fmla="*/ 9965 h 9965"/>
              <a:gd name="connsiteX0" fmla="*/ 5206 w 5246"/>
              <a:gd name="connsiteY0" fmla="*/ 0 h 10000"/>
              <a:gd name="connsiteX1" fmla="*/ 1 w 5246"/>
              <a:gd name="connsiteY1" fmla="*/ 6096 h 10000"/>
              <a:gd name="connsiteX2" fmla="*/ 5246 w 5246"/>
              <a:gd name="connsiteY2" fmla="*/ 10000 h 10000"/>
              <a:gd name="connsiteX0" fmla="*/ 13750 w 13826"/>
              <a:gd name="connsiteY0" fmla="*/ 0 h 10000"/>
              <a:gd name="connsiteX1" fmla="*/ 0 w 13826"/>
              <a:gd name="connsiteY1" fmla="*/ 4419 h 10000"/>
              <a:gd name="connsiteX2" fmla="*/ 13826 w 13826"/>
              <a:gd name="connsiteY2" fmla="*/ 10000 h 10000"/>
              <a:gd name="connsiteX0" fmla="*/ 13826 w 13826"/>
              <a:gd name="connsiteY0" fmla="*/ 0 h 9781"/>
              <a:gd name="connsiteX1" fmla="*/ 0 w 13826"/>
              <a:gd name="connsiteY1" fmla="*/ 4200 h 9781"/>
              <a:gd name="connsiteX2" fmla="*/ 13826 w 13826"/>
              <a:gd name="connsiteY2" fmla="*/ 9781 h 9781"/>
              <a:gd name="connsiteX0" fmla="*/ 10000 w 10000"/>
              <a:gd name="connsiteY0" fmla="*/ 0 h 10000"/>
              <a:gd name="connsiteX1" fmla="*/ 0 w 10000"/>
              <a:gd name="connsiteY1" fmla="*/ 4294 h 10000"/>
              <a:gd name="connsiteX2" fmla="*/ 10000 w 10000"/>
              <a:gd name="connsiteY2" fmla="*/ 10000 h 10000"/>
              <a:gd name="connsiteX0" fmla="*/ 9843 w 9843"/>
              <a:gd name="connsiteY0" fmla="*/ 0 h 10000"/>
              <a:gd name="connsiteX1" fmla="*/ 0 w 9843"/>
              <a:gd name="connsiteY1" fmla="*/ 3735 h 10000"/>
              <a:gd name="connsiteX2" fmla="*/ 9843 w 9843"/>
              <a:gd name="connsiteY2" fmla="*/ 10000 h 10000"/>
              <a:gd name="connsiteX0" fmla="*/ 68 w 22833"/>
              <a:gd name="connsiteY0" fmla="*/ 0 h 10522"/>
              <a:gd name="connsiteX1" fmla="*/ 12833 w 22833"/>
              <a:gd name="connsiteY1" fmla="*/ 4257 h 10522"/>
              <a:gd name="connsiteX2" fmla="*/ 22833 w 22833"/>
              <a:gd name="connsiteY2" fmla="*/ 10522 h 10522"/>
              <a:gd name="connsiteX0" fmla="*/ 0 w 22765"/>
              <a:gd name="connsiteY0" fmla="*/ 0 h 10522"/>
              <a:gd name="connsiteX1" fmla="*/ 12765 w 22765"/>
              <a:gd name="connsiteY1" fmla="*/ 4257 h 10522"/>
              <a:gd name="connsiteX2" fmla="*/ 22765 w 22765"/>
              <a:gd name="connsiteY2" fmla="*/ 10522 h 10522"/>
              <a:gd name="connsiteX0" fmla="*/ 0 w 24781"/>
              <a:gd name="connsiteY0" fmla="*/ 0 h 4571"/>
              <a:gd name="connsiteX1" fmla="*/ 12765 w 24781"/>
              <a:gd name="connsiteY1" fmla="*/ 4257 h 4571"/>
              <a:gd name="connsiteX2" fmla="*/ 24781 w 24781"/>
              <a:gd name="connsiteY2" fmla="*/ 1204 h 4571"/>
              <a:gd name="connsiteX0" fmla="*/ 0 w 10000"/>
              <a:gd name="connsiteY0" fmla="*/ 0 h 10252"/>
              <a:gd name="connsiteX1" fmla="*/ 5151 w 10000"/>
              <a:gd name="connsiteY1" fmla="*/ 9313 h 10252"/>
              <a:gd name="connsiteX2" fmla="*/ 10000 w 10000"/>
              <a:gd name="connsiteY2" fmla="*/ 2634 h 10252"/>
              <a:gd name="connsiteX0" fmla="*/ 0 w 10428"/>
              <a:gd name="connsiteY0" fmla="*/ 0 h 10205"/>
              <a:gd name="connsiteX1" fmla="*/ 5151 w 10428"/>
              <a:gd name="connsiteY1" fmla="*/ 9313 h 10205"/>
              <a:gd name="connsiteX2" fmla="*/ 10428 w 10428"/>
              <a:gd name="connsiteY2" fmla="*/ 2063 h 10205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7695"/>
              <a:gd name="connsiteX1" fmla="*/ 3138 w 10428"/>
              <a:gd name="connsiteY1" fmla="*/ 6621 h 7695"/>
              <a:gd name="connsiteX2" fmla="*/ 10428 w 10428"/>
              <a:gd name="connsiteY2" fmla="*/ 2063 h 7695"/>
              <a:gd name="connsiteX0" fmla="*/ 0 w 10000"/>
              <a:gd name="connsiteY0" fmla="*/ 0 h 8628"/>
              <a:gd name="connsiteX1" fmla="*/ 3009 w 10000"/>
              <a:gd name="connsiteY1" fmla="*/ 8604 h 8628"/>
              <a:gd name="connsiteX2" fmla="*/ 10000 w 10000"/>
              <a:gd name="connsiteY2" fmla="*/ 2681 h 8628"/>
              <a:gd name="connsiteX0" fmla="*/ 0 w 10000"/>
              <a:gd name="connsiteY0" fmla="*/ 0 h 9146"/>
              <a:gd name="connsiteX1" fmla="*/ 2331 w 10000"/>
              <a:gd name="connsiteY1" fmla="*/ 9112 h 9146"/>
              <a:gd name="connsiteX2" fmla="*/ 10000 w 10000"/>
              <a:gd name="connsiteY2" fmla="*/ 3107 h 9146"/>
              <a:gd name="connsiteX0" fmla="*/ 0 w 10000"/>
              <a:gd name="connsiteY0" fmla="*/ 0 h 9996"/>
              <a:gd name="connsiteX1" fmla="*/ 2331 w 10000"/>
              <a:gd name="connsiteY1" fmla="*/ 9963 h 9996"/>
              <a:gd name="connsiteX2" fmla="*/ 10000 w 10000"/>
              <a:gd name="connsiteY2" fmla="*/ 3397 h 9996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4902 w 6876"/>
              <a:gd name="connsiteY0" fmla="*/ 0 h 15727"/>
              <a:gd name="connsiteX1" fmla="*/ 234 w 6876"/>
              <a:gd name="connsiteY1" fmla="*/ 15697 h 15727"/>
              <a:gd name="connsiteX2" fmla="*/ 6876 w 6876"/>
              <a:gd name="connsiteY2" fmla="*/ 8591 h 15727"/>
              <a:gd name="connsiteX0" fmla="*/ 7215 w 10086"/>
              <a:gd name="connsiteY0" fmla="*/ 0 h 10000"/>
              <a:gd name="connsiteX1" fmla="*/ 426 w 10086"/>
              <a:gd name="connsiteY1" fmla="*/ 9981 h 10000"/>
              <a:gd name="connsiteX2" fmla="*/ 10086 w 10086"/>
              <a:gd name="connsiteY2" fmla="*/ 5463 h 10000"/>
              <a:gd name="connsiteX0" fmla="*/ 7215 w 7215"/>
              <a:gd name="connsiteY0" fmla="*/ 0 h 25156"/>
              <a:gd name="connsiteX1" fmla="*/ 426 w 7215"/>
              <a:gd name="connsiteY1" fmla="*/ 9981 h 25156"/>
              <a:gd name="connsiteX2" fmla="*/ 2271 w 7215"/>
              <a:gd name="connsiteY2" fmla="*/ 25086 h 25156"/>
              <a:gd name="connsiteX0" fmla="*/ 10001 w 10001"/>
              <a:gd name="connsiteY0" fmla="*/ 0 h 9972"/>
              <a:gd name="connsiteX1" fmla="*/ 591 w 10001"/>
              <a:gd name="connsiteY1" fmla="*/ 3968 h 9972"/>
              <a:gd name="connsiteX2" fmla="*/ 3149 w 10001"/>
              <a:gd name="connsiteY2" fmla="*/ 9972 h 9972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9907 w 9907"/>
              <a:gd name="connsiteY0" fmla="*/ 95 h 10095"/>
              <a:gd name="connsiteX1" fmla="*/ 452 w 9907"/>
              <a:gd name="connsiteY1" fmla="*/ 538 h 10095"/>
              <a:gd name="connsiteX2" fmla="*/ 3056 w 9907"/>
              <a:gd name="connsiteY2" fmla="*/ 10095 h 10095"/>
              <a:gd name="connsiteX0" fmla="*/ 9740 w 9740"/>
              <a:gd name="connsiteY0" fmla="*/ 494 h 11443"/>
              <a:gd name="connsiteX1" fmla="*/ 196 w 9740"/>
              <a:gd name="connsiteY1" fmla="*/ 933 h 11443"/>
              <a:gd name="connsiteX2" fmla="*/ 3102 w 9740"/>
              <a:gd name="connsiteY2" fmla="*/ 11443 h 11443"/>
              <a:gd name="connsiteX0" fmla="*/ 10160 w 10160"/>
              <a:gd name="connsiteY0" fmla="*/ 432 h 10000"/>
              <a:gd name="connsiteX1" fmla="*/ 361 w 10160"/>
              <a:gd name="connsiteY1" fmla="*/ 815 h 10000"/>
              <a:gd name="connsiteX2" fmla="*/ 3345 w 10160"/>
              <a:gd name="connsiteY2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1436 w 11436"/>
              <a:gd name="connsiteY0" fmla="*/ 64 h 9632"/>
              <a:gd name="connsiteX1" fmla="*/ 1637 w 11436"/>
              <a:gd name="connsiteY1" fmla="*/ 447 h 9632"/>
              <a:gd name="connsiteX2" fmla="*/ 282 w 11436"/>
              <a:gd name="connsiteY2" fmla="*/ 4320 h 9632"/>
              <a:gd name="connsiteX3" fmla="*/ 4621 w 11436"/>
              <a:gd name="connsiteY3" fmla="*/ 9632 h 9632"/>
              <a:gd name="connsiteX0" fmla="*/ 9937 w 9937"/>
              <a:gd name="connsiteY0" fmla="*/ 0 h 9934"/>
              <a:gd name="connsiteX1" fmla="*/ 1575 w 9937"/>
              <a:gd name="connsiteY1" fmla="*/ 736 h 9934"/>
              <a:gd name="connsiteX2" fmla="*/ 184 w 9937"/>
              <a:gd name="connsiteY2" fmla="*/ 4419 h 9934"/>
              <a:gd name="connsiteX3" fmla="*/ 3978 w 9937"/>
              <a:gd name="connsiteY3" fmla="*/ 9934 h 9934"/>
              <a:gd name="connsiteX0" fmla="*/ 10398 w 10398"/>
              <a:gd name="connsiteY0" fmla="*/ 0 h 10000"/>
              <a:gd name="connsiteX1" fmla="*/ 1983 w 10398"/>
              <a:gd name="connsiteY1" fmla="*/ 741 h 10000"/>
              <a:gd name="connsiteX2" fmla="*/ 125 w 10398"/>
              <a:gd name="connsiteY2" fmla="*/ 4482 h 10000"/>
              <a:gd name="connsiteX3" fmla="*/ 4401 w 10398"/>
              <a:gd name="connsiteY3" fmla="*/ 10000 h 10000"/>
              <a:gd name="connsiteX0" fmla="*/ 10485 w 10485"/>
              <a:gd name="connsiteY0" fmla="*/ 0 h 9762"/>
              <a:gd name="connsiteX1" fmla="*/ 2070 w 10485"/>
              <a:gd name="connsiteY1" fmla="*/ 741 h 9762"/>
              <a:gd name="connsiteX2" fmla="*/ 212 w 10485"/>
              <a:gd name="connsiteY2" fmla="*/ 4482 h 9762"/>
              <a:gd name="connsiteX3" fmla="*/ 5780 w 10485"/>
              <a:gd name="connsiteY3" fmla="*/ 9762 h 9762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284 w 10284"/>
              <a:gd name="connsiteY0" fmla="*/ 96 h 9643"/>
              <a:gd name="connsiteX1" fmla="*/ 1980 w 10284"/>
              <a:gd name="connsiteY1" fmla="*/ 402 h 9643"/>
              <a:gd name="connsiteX2" fmla="*/ 208 w 10284"/>
              <a:gd name="connsiteY2" fmla="*/ 4234 h 9643"/>
              <a:gd name="connsiteX3" fmla="*/ 5519 w 10284"/>
              <a:gd name="connsiteY3" fmla="*/ 9643 h 9643"/>
              <a:gd name="connsiteX0" fmla="*/ 10009 w 10009"/>
              <a:gd name="connsiteY0" fmla="*/ 46 h 9946"/>
              <a:gd name="connsiteX1" fmla="*/ 1895 w 10009"/>
              <a:gd name="connsiteY1" fmla="*/ 471 h 9946"/>
              <a:gd name="connsiteX2" fmla="*/ 211 w 10009"/>
              <a:gd name="connsiteY2" fmla="*/ 4337 h 9946"/>
              <a:gd name="connsiteX3" fmla="*/ 5376 w 10009"/>
              <a:gd name="connsiteY3" fmla="*/ 9946 h 9946"/>
              <a:gd name="connsiteX0" fmla="*/ 1086 w 5262"/>
              <a:gd name="connsiteY0" fmla="*/ 0 h 18568"/>
              <a:gd name="connsiteX1" fmla="*/ 1784 w 5262"/>
              <a:gd name="connsiteY1" fmla="*/ 9042 h 18568"/>
              <a:gd name="connsiteX2" fmla="*/ 102 w 5262"/>
              <a:gd name="connsiteY2" fmla="*/ 12929 h 18568"/>
              <a:gd name="connsiteX3" fmla="*/ 5262 w 5262"/>
              <a:gd name="connsiteY3" fmla="*/ 18568 h 18568"/>
              <a:gd name="connsiteX0" fmla="*/ 2063 w 11393"/>
              <a:gd name="connsiteY0" fmla="*/ 1300 h 8316"/>
              <a:gd name="connsiteX1" fmla="*/ 3389 w 11393"/>
              <a:gd name="connsiteY1" fmla="*/ 6170 h 8316"/>
              <a:gd name="connsiteX2" fmla="*/ 193 w 11393"/>
              <a:gd name="connsiteY2" fmla="*/ 8263 h 8316"/>
              <a:gd name="connsiteX3" fmla="*/ 11393 w 11393"/>
              <a:gd name="connsiteY3" fmla="*/ 27 h 8316"/>
              <a:gd name="connsiteX0" fmla="*/ 1412 w 14099"/>
              <a:gd name="connsiteY0" fmla="*/ 1656 h 7513"/>
              <a:gd name="connsiteX1" fmla="*/ 2576 w 14099"/>
              <a:gd name="connsiteY1" fmla="*/ 7512 h 7513"/>
              <a:gd name="connsiteX2" fmla="*/ 14010 w 14099"/>
              <a:gd name="connsiteY2" fmla="*/ 1085 h 7513"/>
              <a:gd name="connsiteX3" fmla="*/ 9601 w 14099"/>
              <a:gd name="connsiteY3" fmla="*/ 125 h 7513"/>
              <a:gd name="connsiteX0" fmla="*/ 1001 w 10183"/>
              <a:gd name="connsiteY0" fmla="*/ 2204 h 10000"/>
              <a:gd name="connsiteX1" fmla="*/ 1827 w 10183"/>
              <a:gd name="connsiteY1" fmla="*/ 9999 h 10000"/>
              <a:gd name="connsiteX2" fmla="*/ 9937 w 10183"/>
              <a:gd name="connsiteY2" fmla="*/ 1444 h 10000"/>
              <a:gd name="connsiteX3" fmla="*/ 6810 w 10183"/>
              <a:gd name="connsiteY3" fmla="*/ 166 h 10000"/>
              <a:gd name="connsiteX0" fmla="*/ 1001 w 10000"/>
              <a:gd name="connsiteY0" fmla="*/ 2204 h 10000"/>
              <a:gd name="connsiteX1" fmla="*/ 1827 w 10000"/>
              <a:gd name="connsiteY1" fmla="*/ 9999 h 10000"/>
              <a:gd name="connsiteX2" fmla="*/ 9937 w 10000"/>
              <a:gd name="connsiteY2" fmla="*/ 1444 h 10000"/>
              <a:gd name="connsiteX3" fmla="*/ 6810 w 10000"/>
              <a:gd name="connsiteY3" fmla="*/ 166 h 10000"/>
              <a:gd name="connsiteX0" fmla="*/ 1001 w 10103"/>
              <a:gd name="connsiteY0" fmla="*/ 2932 h 10728"/>
              <a:gd name="connsiteX1" fmla="*/ 1827 w 10103"/>
              <a:gd name="connsiteY1" fmla="*/ 10727 h 10728"/>
              <a:gd name="connsiteX2" fmla="*/ 9937 w 10103"/>
              <a:gd name="connsiteY2" fmla="*/ 2172 h 10728"/>
              <a:gd name="connsiteX3" fmla="*/ 6810 w 10103"/>
              <a:gd name="connsiteY3" fmla="*/ 894 h 10728"/>
              <a:gd name="connsiteX0" fmla="*/ 1001 w 10103"/>
              <a:gd name="connsiteY0" fmla="*/ 2328 h 10124"/>
              <a:gd name="connsiteX1" fmla="*/ 1827 w 10103"/>
              <a:gd name="connsiteY1" fmla="*/ 10123 h 10124"/>
              <a:gd name="connsiteX2" fmla="*/ 9937 w 10103"/>
              <a:gd name="connsiteY2" fmla="*/ 1568 h 10124"/>
              <a:gd name="connsiteX3" fmla="*/ 6810 w 10103"/>
              <a:gd name="connsiteY3" fmla="*/ 290 h 10124"/>
              <a:gd name="connsiteX0" fmla="*/ 327 w 9305"/>
              <a:gd name="connsiteY0" fmla="*/ 2038 h 2143"/>
              <a:gd name="connsiteX1" fmla="*/ 7412 w 9305"/>
              <a:gd name="connsiteY1" fmla="*/ 2094 h 2143"/>
              <a:gd name="connsiteX2" fmla="*/ 9263 w 9305"/>
              <a:gd name="connsiteY2" fmla="*/ 1278 h 2143"/>
              <a:gd name="connsiteX3" fmla="*/ 6136 w 9305"/>
              <a:gd name="connsiteY3" fmla="*/ 0 h 2143"/>
              <a:gd name="connsiteX0" fmla="*/ 348 w 10096"/>
              <a:gd name="connsiteY0" fmla="*/ 9656 h 10044"/>
              <a:gd name="connsiteX1" fmla="*/ 8061 w 10096"/>
              <a:gd name="connsiteY1" fmla="*/ 9771 h 10044"/>
              <a:gd name="connsiteX2" fmla="*/ 10050 w 10096"/>
              <a:gd name="connsiteY2" fmla="*/ 5964 h 10044"/>
              <a:gd name="connsiteX3" fmla="*/ 6689 w 10096"/>
              <a:gd name="connsiteY3" fmla="*/ 0 h 10044"/>
              <a:gd name="connsiteX0" fmla="*/ 0 w 9748"/>
              <a:gd name="connsiteY0" fmla="*/ 9656 h 10079"/>
              <a:gd name="connsiteX1" fmla="*/ 7713 w 9748"/>
              <a:gd name="connsiteY1" fmla="*/ 9771 h 10079"/>
              <a:gd name="connsiteX2" fmla="*/ 9702 w 9748"/>
              <a:gd name="connsiteY2" fmla="*/ 5964 h 10079"/>
              <a:gd name="connsiteX3" fmla="*/ 6341 w 9748"/>
              <a:gd name="connsiteY3" fmla="*/ 0 h 10079"/>
              <a:gd name="connsiteX0" fmla="*/ 0 w 10255"/>
              <a:gd name="connsiteY0" fmla="*/ 9725 h 10060"/>
              <a:gd name="connsiteX1" fmla="*/ 8164 w 10255"/>
              <a:gd name="connsiteY1" fmla="*/ 9694 h 10060"/>
              <a:gd name="connsiteX2" fmla="*/ 10205 w 10255"/>
              <a:gd name="connsiteY2" fmla="*/ 5917 h 10060"/>
              <a:gd name="connsiteX3" fmla="*/ 6757 w 10255"/>
              <a:gd name="connsiteY3" fmla="*/ 0 h 10060"/>
              <a:gd name="connsiteX0" fmla="*/ 0 w 10254"/>
              <a:gd name="connsiteY0" fmla="*/ 9725 h 10060"/>
              <a:gd name="connsiteX1" fmla="*/ 8164 w 10254"/>
              <a:gd name="connsiteY1" fmla="*/ 9694 h 10060"/>
              <a:gd name="connsiteX2" fmla="*/ 10205 w 10254"/>
              <a:gd name="connsiteY2" fmla="*/ 5917 h 10060"/>
              <a:gd name="connsiteX3" fmla="*/ 6757 w 10254"/>
              <a:gd name="connsiteY3" fmla="*/ 0 h 10060"/>
              <a:gd name="connsiteX0" fmla="*/ 0 w 10273"/>
              <a:gd name="connsiteY0" fmla="*/ 9725 h 10495"/>
              <a:gd name="connsiteX1" fmla="*/ 8315 w 10273"/>
              <a:gd name="connsiteY1" fmla="*/ 10274 h 10495"/>
              <a:gd name="connsiteX2" fmla="*/ 10205 w 10273"/>
              <a:gd name="connsiteY2" fmla="*/ 5917 h 10495"/>
              <a:gd name="connsiteX3" fmla="*/ 6757 w 10273"/>
              <a:gd name="connsiteY3" fmla="*/ 0 h 10495"/>
              <a:gd name="connsiteX0" fmla="*/ 0 w 10628"/>
              <a:gd name="connsiteY0" fmla="*/ 9725 h 10366"/>
              <a:gd name="connsiteX1" fmla="*/ 8315 w 10628"/>
              <a:gd name="connsiteY1" fmla="*/ 10274 h 10366"/>
              <a:gd name="connsiteX2" fmla="*/ 10579 w 10628"/>
              <a:gd name="connsiteY2" fmla="*/ 7803 h 10366"/>
              <a:gd name="connsiteX3" fmla="*/ 6757 w 10628"/>
              <a:gd name="connsiteY3" fmla="*/ 0 h 10366"/>
              <a:gd name="connsiteX0" fmla="*/ 0 w 10687"/>
              <a:gd name="connsiteY0" fmla="*/ 9290 h 9931"/>
              <a:gd name="connsiteX1" fmla="*/ 8315 w 10687"/>
              <a:gd name="connsiteY1" fmla="*/ 9839 h 9931"/>
              <a:gd name="connsiteX2" fmla="*/ 10579 w 10687"/>
              <a:gd name="connsiteY2" fmla="*/ 7368 h 9931"/>
              <a:gd name="connsiteX3" fmla="*/ 5649 w 10687"/>
              <a:gd name="connsiteY3" fmla="*/ 0 h 9931"/>
              <a:gd name="connsiteX0" fmla="*/ 0 w 9900"/>
              <a:gd name="connsiteY0" fmla="*/ 9355 h 10000"/>
              <a:gd name="connsiteX1" fmla="*/ 7780 w 9900"/>
              <a:gd name="connsiteY1" fmla="*/ 9907 h 10000"/>
              <a:gd name="connsiteX2" fmla="*/ 9899 w 9900"/>
              <a:gd name="connsiteY2" fmla="*/ 7419 h 10000"/>
              <a:gd name="connsiteX3" fmla="*/ 7590 w 9900"/>
              <a:gd name="connsiteY3" fmla="*/ 4528 h 10000"/>
              <a:gd name="connsiteX4" fmla="*/ 5286 w 9900"/>
              <a:gd name="connsiteY4" fmla="*/ 0 h 10000"/>
              <a:gd name="connsiteX0" fmla="*/ 0 w 10000"/>
              <a:gd name="connsiteY0" fmla="*/ 9939 h 10584"/>
              <a:gd name="connsiteX1" fmla="*/ 7859 w 10000"/>
              <a:gd name="connsiteY1" fmla="*/ 10491 h 10584"/>
              <a:gd name="connsiteX2" fmla="*/ 9999 w 10000"/>
              <a:gd name="connsiteY2" fmla="*/ 8003 h 10584"/>
              <a:gd name="connsiteX3" fmla="*/ 7667 w 10000"/>
              <a:gd name="connsiteY3" fmla="*/ 5112 h 10584"/>
              <a:gd name="connsiteX4" fmla="*/ 5482 w 10000"/>
              <a:gd name="connsiteY4" fmla="*/ 0 h 10584"/>
              <a:gd name="connsiteX0" fmla="*/ 0 w 9999"/>
              <a:gd name="connsiteY0" fmla="*/ 9939 h 10584"/>
              <a:gd name="connsiteX1" fmla="*/ 7859 w 9999"/>
              <a:gd name="connsiteY1" fmla="*/ 10491 h 10584"/>
              <a:gd name="connsiteX2" fmla="*/ 9999 w 9999"/>
              <a:gd name="connsiteY2" fmla="*/ 8003 h 10584"/>
              <a:gd name="connsiteX3" fmla="*/ 8000 w 9999"/>
              <a:gd name="connsiteY3" fmla="*/ 4635 h 10584"/>
              <a:gd name="connsiteX4" fmla="*/ 5482 w 9999"/>
              <a:gd name="connsiteY4" fmla="*/ 0 h 10584"/>
              <a:gd name="connsiteX0" fmla="*/ 0 w 10001"/>
              <a:gd name="connsiteY0" fmla="*/ 9391 h 10000"/>
              <a:gd name="connsiteX1" fmla="*/ 7860 w 10001"/>
              <a:gd name="connsiteY1" fmla="*/ 9912 h 10000"/>
              <a:gd name="connsiteX2" fmla="*/ 10000 w 10001"/>
              <a:gd name="connsiteY2" fmla="*/ 7561 h 10000"/>
              <a:gd name="connsiteX3" fmla="*/ 7668 w 10001"/>
              <a:gd name="connsiteY3" fmla="*/ 4379 h 10000"/>
              <a:gd name="connsiteX4" fmla="*/ 5483 w 10001"/>
              <a:gd name="connsiteY4" fmla="*/ 0 h 10000"/>
              <a:gd name="connsiteX0" fmla="*/ 0 w 10002"/>
              <a:gd name="connsiteY0" fmla="*/ 9391 h 9965"/>
              <a:gd name="connsiteX1" fmla="*/ 7860 w 10002"/>
              <a:gd name="connsiteY1" fmla="*/ 9912 h 9965"/>
              <a:gd name="connsiteX2" fmla="*/ 10001 w 10002"/>
              <a:gd name="connsiteY2" fmla="*/ 8113 h 9965"/>
              <a:gd name="connsiteX3" fmla="*/ 7668 w 10002"/>
              <a:gd name="connsiteY3" fmla="*/ 4379 h 9965"/>
              <a:gd name="connsiteX4" fmla="*/ 5483 w 10002"/>
              <a:gd name="connsiteY4" fmla="*/ 0 h 9965"/>
              <a:gd name="connsiteX0" fmla="*/ 0 w 10000"/>
              <a:gd name="connsiteY0" fmla="*/ 9424 h 10001"/>
              <a:gd name="connsiteX1" fmla="*/ 7858 w 10000"/>
              <a:gd name="connsiteY1" fmla="*/ 9947 h 10001"/>
              <a:gd name="connsiteX2" fmla="*/ 9999 w 10000"/>
              <a:gd name="connsiteY2" fmla="*/ 8141 h 10001"/>
              <a:gd name="connsiteX3" fmla="*/ 5482 w 10000"/>
              <a:gd name="connsiteY3" fmla="*/ 0 h 10001"/>
              <a:gd name="connsiteX0" fmla="*/ 0 w 10013"/>
              <a:gd name="connsiteY0" fmla="*/ 9424 h 10001"/>
              <a:gd name="connsiteX1" fmla="*/ 7858 w 10013"/>
              <a:gd name="connsiteY1" fmla="*/ 9947 h 10001"/>
              <a:gd name="connsiteX2" fmla="*/ 9999 w 10013"/>
              <a:gd name="connsiteY2" fmla="*/ 8141 h 10001"/>
              <a:gd name="connsiteX3" fmla="*/ 7141 w 10013"/>
              <a:gd name="connsiteY3" fmla="*/ 3047 h 10001"/>
              <a:gd name="connsiteX4" fmla="*/ 5482 w 10013"/>
              <a:gd name="connsiteY4" fmla="*/ 0 h 10001"/>
              <a:gd name="connsiteX0" fmla="*/ 0 w 10061"/>
              <a:gd name="connsiteY0" fmla="*/ 9563 h 10024"/>
              <a:gd name="connsiteX1" fmla="*/ 7906 w 10061"/>
              <a:gd name="connsiteY1" fmla="*/ 9947 h 10024"/>
              <a:gd name="connsiteX2" fmla="*/ 10047 w 10061"/>
              <a:gd name="connsiteY2" fmla="*/ 8141 h 10024"/>
              <a:gd name="connsiteX3" fmla="*/ 7189 w 10061"/>
              <a:gd name="connsiteY3" fmla="*/ 3047 h 10024"/>
              <a:gd name="connsiteX4" fmla="*/ 5530 w 10061"/>
              <a:gd name="connsiteY4" fmla="*/ 0 h 10024"/>
              <a:gd name="connsiteX0" fmla="*/ 0 w 24764"/>
              <a:gd name="connsiteY0" fmla="*/ 8316 h 8777"/>
              <a:gd name="connsiteX1" fmla="*/ 7906 w 24764"/>
              <a:gd name="connsiteY1" fmla="*/ 8700 h 8777"/>
              <a:gd name="connsiteX2" fmla="*/ 10047 w 24764"/>
              <a:gd name="connsiteY2" fmla="*/ 6894 h 8777"/>
              <a:gd name="connsiteX3" fmla="*/ 7189 w 24764"/>
              <a:gd name="connsiteY3" fmla="*/ 1800 h 8777"/>
              <a:gd name="connsiteX4" fmla="*/ 24763 w 24764"/>
              <a:gd name="connsiteY4" fmla="*/ 0 h 8777"/>
              <a:gd name="connsiteX0" fmla="*/ 0 w 10000"/>
              <a:gd name="connsiteY0" fmla="*/ 9475 h 10000"/>
              <a:gd name="connsiteX1" fmla="*/ 3193 w 10000"/>
              <a:gd name="connsiteY1" fmla="*/ 9912 h 10000"/>
              <a:gd name="connsiteX2" fmla="*/ 4057 w 10000"/>
              <a:gd name="connsiteY2" fmla="*/ 7855 h 10000"/>
              <a:gd name="connsiteX3" fmla="*/ 10000 w 10000"/>
              <a:gd name="connsiteY3" fmla="*/ 0 h 10000"/>
              <a:gd name="connsiteX0" fmla="*/ 0 w 9212"/>
              <a:gd name="connsiteY0" fmla="*/ 0 h 11510"/>
              <a:gd name="connsiteX1" fmla="*/ 2405 w 9212"/>
              <a:gd name="connsiteY1" fmla="*/ 11016 h 11510"/>
              <a:gd name="connsiteX2" fmla="*/ 3269 w 9212"/>
              <a:gd name="connsiteY2" fmla="*/ 8959 h 11510"/>
              <a:gd name="connsiteX3" fmla="*/ 9212 w 9212"/>
              <a:gd name="connsiteY3" fmla="*/ 1104 h 11510"/>
              <a:gd name="connsiteX0" fmla="*/ 0 w 10000"/>
              <a:gd name="connsiteY0" fmla="*/ 0 h 7915"/>
              <a:gd name="connsiteX1" fmla="*/ 2987 w 10000"/>
              <a:gd name="connsiteY1" fmla="*/ 5042 h 7915"/>
              <a:gd name="connsiteX2" fmla="*/ 3549 w 10000"/>
              <a:gd name="connsiteY2" fmla="*/ 7784 h 7915"/>
              <a:gd name="connsiteX3" fmla="*/ 10000 w 10000"/>
              <a:gd name="connsiteY3" fmla="*/ 959 h 7915"/>
              <a:gd name="connsiteX0" fmla="*/ 0 w 10000"/>
              <a:gd name="connsiteY0" fmla="*/ 0 h 6376"/>
              <a:gd name="connsiteX1" fmla="*/ 2987 w 10000"/>
              <a:gd name="connsiteY1" fmla="*/ 6370 h 6376"/>
              <a:gd name="connsiteX2" fmla="*/ 10000 w 10000"/>
              <a:gd name="connsiteY2" fmla="*/ 1212 h 6376"/>
              <a:gd name="connsiteX0" fmla="*/ 0 w 10000"/>
              <a:gd name="connsiteY0" fmla="*/ 0 h 11632"/>
              <a:gd name="connsiteX1" fmla="*/ 4636 w 10000"/>
              <a:gd name="connsiteY1" fmla="*/ 11624 h 11632"/>
              <a:gd name="connsiteX2" fmla="*/ 10000 w 10000"/>
              <a:gd name="connsiteY2" fmla="*/ 1901 h 11632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417"/>
              <a:gd name="connsiteY0" fmla="*/ 820 h 9724"/>
              <a:gd name="connsiteX1" fmla="*/ 5053 w 10417"/>
              <a:gd name="connsiteY1" fmla="*/ 9723 h 9724"/>
              <a:gd name="connsiteX2" fmla="*/ 10417 w 10417"/>
              <a:gd name="connsiteY2" fmla="*/ 0 h 9724"/>
              <a:gd name="connsiteX0" fmla="*/ 0 w 10000"/>
              <a:gd name="connsiteY0" fmla="*/ 843 h 10000"/>
              <a:gd name="connsiteX1" fmla="*/ 4851 w 10000"/>
              <a:gd name="connsiteY1" fmla="*/ 9999 h 10000"/>
              <a:gd name="connsiteX2" fmla="*/ 10000 w 10000"/>
              <a:gd name="connsiteY2" fmla="*/ 0 h 10000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9940"/>
              <a:gd name="connsiteY0" fmla="*/ 1962 h 13365"/>
              <a:gd name="connsiteX1" fmla="*/ 6434 w 9940"/>
              <a:gd name="connsiteY1" fmla="*/ 13357 h 13365"/>
              <a:gd name="connsiteX2" fmla="*/ 9940 w 9940"/>
              <a:gd name="connsiteY2" fmla="*/ 0 h 13365"/>
              <a:gd name="connsiteX0" fmla="*/ 0 w 8750"/>
              <a:gd name="connsiteY0" fmla="*/ 6907 h 10015"/>
              <a:gd name="connsiteX1" fmla="*/ 5223 w 8750"/>
              <a:gd name="connsiteY1" fmla="*/ 9994 h 10015"/>
              <a:gd name="connsiteX2" fmla="*/ 8750 w 8750"/>
              <a:gd name="connsiteY2" fmla="*/ 0 h 10015"/>
              <a:gd name="connsiteX0" fmla="*/ 0 w 9631"/>
              <a:gd name="connsiteY0" fmla="*/ 8777 h 10100"/>
              <a:gd name="connsiteX1" fmla="*/ 5600 w 9631"/>
              <a:gd name="connsiteY1" fmla="*/ 9979 h 10100"/>
              <a:gd name="connsiteX2" fmla="*/ 9631 w 9631"/>
              <a:gd name="connsiteY2" fmla="*/ 0 h 10100"/>
              <a:gd name="connsiteX0" fmla="*/ 0 w 9809"/>
              <a:gd name="connsiteY0" fmla="*/ 4138 h 9889"/>
              <a:gd name="connsiteX1" fmla="*/ 5624 w 9809"/>
              <a:gd name="connsiteY1" fmla="*/ 9880 h 9889"/>
              <a:gd name="connsiteX2" fmla="*/ 9809 w 9809"/>
              <a:gd name="connsiteY2" fmla="*/ 0 h 9889"/>
              <a:gd name="connsiteX0" fmla="*/ 0 w 10000"/>
              <a:gd name="connsiteY0" fmla="*/ 4184 h 7708"/>
              <a:gd name="connsiteX1" fmla="*/ 5832 w 10000"/>
              <a:gd name="connsiteY1" fmla="*/ 7690 h 7708"/>
              <a:gd name="connsiteX2" fmla="*/ 10000 w 10000"/>
              <a:gd name="connsiteY2" fmla="*/ 0 h 7708"/>
              <a:gd name="connsiteX0" fmla="*/ 0 w 8780"/>
              <a:gd name="connsiteY0" fmla="*/ 8145 h 10090"/>
              <a:gd name="connsiteX1" fmla="*/ 4612 w 8780"/>
              <a:gd name="connsiteY1" fmla="*/ 9977 h 10090"/>
              <a:gd name="connsiteX2" fmla="*/ 8780 w 8780"/>
              <a:gd name="connsiteY2" fmla="*/ 0 h 10090"/>
              <a:gd name="connsiteX0" fmla="*/ 0 w 7083"/>
              <a:gd name="connsiteY0" fmla="*/ 8072 h 10000"/>
              <a:gd name="connsiteX1" fmla="*/ 5253 w 7083"/>
              <a:gd name="connsiteY1" fmla="*/ 9888 h 10000"/>
              <a:gd name="connsiteX2" fmla="*/ 7083 w 7083"/>
              <a:gd name="connsiteY2" fmla="*/ 0 h 10000"/>
              <a:gd name="connsiteX0" fmla="*/ 0 w 10000"/>
              <a:gd name="connsiteY0" fmla="*/ 8072 h 10000"/>
              <a:gd name="connsiteX1" fmla="*/ 7416 w 10000"/>
              <a:gd name="connsiteY1" fmla="*/ 9888 h 10000"/>
              <a:gd name="connsiteX2" fmla="*/ 10000 w 10000"/>
              <a:gd name="connsiteY2" fmla="*/ 0 h 10000"/>
              <a:gd name="connsiteX0" fmla="*/ 0 w 10000"/>
              <a:gd name="connsiteY0" fmla="*/ 8072 h 9574"/>
              <a:gd name="connsiteX1" fmla="*/ 5965 w 10000"/>
              <a:gd name="connsiteY1" fmla="*/ 9349 h 9574"/>
              <a:gd name="connsiteX2" fmla="*/ 10000 w 10000"/>
              <a:gd name="connsiteY2" fmla="*/ 0 h 9574"/>
              <a:gd name="connsiteX0" fmla="*/ 0 w 10000"/>
              <a:gd name="connsiteY0" fmla="*/ 8431 h 10000"/>
              <a:gd name="connsiteX1" fmla="*/ 5965 w 10000"/>
              <a:gd name="connsiteY1" fmla="*/ 9765 h 10000"/>
              <a:gd name="connsiteX2" fmla="*/ 10000 w 10000"/>
              <a:gd name="connsiteY2" fmla="*/ 0 h 10000"/>
              <a:gd name="connsiteX0" fmla="*/ 0 w 10000"/>
              <a:gd name="connsiteY0" fmla="*/ 8431 h 9999"/>
              <a:gd name="connsiteX1" fmla="*/ 5965 w 10000"/>
              <a:gd name="connsiteY1" fmla="*/ 9765 h 9999"/>
              <a:gd name="connsiteX2" fmla="*/ 10000 w 10000"/>
              <a:gd name="connsiteY2" fmla="*/ 0 h 9999"/>
              <a:gd name="connsiteX0" fmla="*/ 0 w 10000"/>
              <a:gd name="connsiteY0" fmla="*/ 8432 h 9855"/>
              <a:gd name="connsiteX1" fmla="*/ 5965 w 10000"/>
              <a:gd name="connsiteY1" fmla="*/ 9766 h 9855"/>
              <a:gd name="connsiteX2" fmla="*/ 10000 w 10000"/>
              <a:gd name="connsiteY2" fmla="*/ 0 h 9855"/>
              <a:gd name="connsiteX0" fmla="*/ 0 w 10000"/>
              <a:gd name="connsiteY0" fmla="*/ 8556 h 10087"/>
              <a:gd name="connsiteX1" fmla="*/ 6514 w 10000"/>
              <a:gd name="connsiteY1" fmla="*/ 10000 h 10087"/>
              <a:gd name="connsiteX2" fmla="*/ 10000 w 10000"/>
              <a:gd name="connsiteY2" fmla="*/ 0 h 10087"/>
              <a:gd name="connsiteX0" fmla="*/ 0 w 10000"/>
              <a:gd name="connsiteY0" fmla="*/ 8556 h 10339"/>
              <a:gd name="connsiteX1" fmla="*/ 6514 w 10000"/>
              <a:gd name="connsiteY1" fmla="*/ 10000 h 10339"/>
              <a:gd name="connsiteX2" fmla="*/ 10000 w 10000"/>
              <a:gd name="connsiteY2" fmla="*/ 0 h 10339"/>
              <a:gd name="connsiteX0" fmla="*/ 0 w 9725"/>
              <a:gd name="connsiteY0" fmla="*/ 7701 h 10459"/>
              <a:gd name="connsiteX1" fmla="*/ 6239 w 9725"/>
              <a:gd name="connsiteY1" fmla="*/ 10000 h 10459"/>
              <a:gd name="connsiteX2" fmla="*/ 9725 w 9725"/>
              <a:gd name="connsiteY2" fmla="*/ 0 h 10459"/>
              <a:gd name="connsiteX0" fmla="*/ 0 w 10000"/>
              <a:gd name="connsiteY0" fmla="*/ 7363 h 9825"/>
              <a:gd name="connsiteX1" fmla="*/ 6415 w 10000"/>
              <a:gd name="connsiteY1" fmla="*/ 9561 h 9825"/>
              <a:gd name="connsiteX2" fmla="*/ 10000 w 10000"/>
              <a:gd name="connsiteY2" fmla="*/ 0 h 9825"/>
              <a:gd name="connsiteX0" fmla="*/ 0 w 10000"/>
              <a:gd name="connsiteY0" fmla="*/ 7494 h 9230"/>
              <a:gd name="connsiteX1" fmla="*/ 6697 w 10000"/>
              <a:gd name="connsiteY1" fmla="*/ 8898 h 9230"/>
              <a:gd name="connsiteX2" fmla="*/ 10000 w 10000"/>
              <a:gd name="connsiteY2" fmla="*/ 0 h 9230"/>
              <a:gd name="connsiteX0" fmla="*/ 0 w 10000"/>
              <a:gd name="connsiteY0" fmla="*/ 8119 h 9999"/>
              <a:gd name="connsiteX1" fmla="*/ 6697 w 10000"/>
              <a:gd name="connsiteY1" fmla="*/ 9640 h 9999"/>
              <a:gd name="connsiteX2" fmla="*/ 10000 w 10000"/>
              <a:gd name="connsiteY2" fmla="*/ 0 h 9999"/>
              <a:gd name="connsiteX0" fmla="*/ 0 w 9677"/>
              <a:gd name="connsiteY0" fmla="*/ 8120 h 10000"/>
              <a:gd name="connsiteX1" fmla="*/ 6697 w 9677"/>
              <a:gd name="connsiteY1" fmla="*/ 9641 h 10000"/>
              <a:gd name="connsiteX2" fmla="*/ 9677 w 9677"/>
              <a:gd name="connsiteY2" fmla="*/ 0 h 10000"/>
              <a:gd name="connsiteX0" fmla="*/ 1636 w 3092"/>
              <a:gd name="connsiteY0" fmla="*/ 0 h 11636"/>
              <a:gd name="connsiteX1" fmla="*/ 13 w 3092"/>
              <a:gd name="connsiteY1" fmla="*/ 11441 h 11636"/>
              <a:gd name="connsiteX2" fmla="*/ 3092 w 3092"/>
              <a:gd name="connsiteY2" fmla="*/ 1800 h 11636"/>
              <a:gd name="connsiteX0" fmla="*/ 5479 w 17466"/>
              <a:gd name="connsiteY0" fmla="*/ 0 h 14300"/>
              <a:gd name="connsiteX1" fmla="*/ 230 w 17466"/>
              <a:gd name="connsiteY1" fmla="*/ 9832 h 14300"/>
              <a:gd name="connsiteX2" fmla="*/ 17466 w 17466"/>
              <a:gd name="connsiteY2" fmla="*/ 9569 h 14300"/>
              <a:gd name="connsiteX0" fmla="*/ 5479 w 17466"/>
              <a:gd name="connsiteY0" fmla="*/ 0 h 10440"/>
              <a:gd name="connsiteX1" fmla="*/ 230 w 17466"/>
              <a:gd name="connsiteY1" fmla="*/ 9832 h 10440"/>
              <a:gd name="connsiteX2" fmla="*/ 17466 w 17466"/>
              <a:gd name="connsiteY2" fmla="*/ 9569 h 10440"/>
              <a:gd name="connsiteX0" fmla="*/ 0 w 11987"/>
              <a:gd name="connsiteY0" fmla="*/ 0 h 10042"/>
              <a:gd name="connsiteX1" fmla="*/ 1763 w 11987"/>
              <a:gd name="connsiteY1" fmla="*/ 9314 h 10042"/>
              <a:gd name="connsiteX2" fmla="*/ 11987 w 11987"/>
              <a:gd name="connsiteY2" fmla="*/ 9569 h 10042"/>
              <a:gd name="connsiteX0" fmla="*/ 2934 w 10347"/>
              <a:gd name="connsiteY0" fmla="*/ 0 h 10042"/>
              <a:gd name="connsiteX1" fmla="*/ 123 w 10347"/>
              <a:gd name="connsiteY1" fmla="*/ 9314 h 10042"/>
              <a:gd name="connsiteX2" fmla="*/ 10347 w 10347"/>
              <a:gd name="connsiteY2" fmla="*/ 9569 h 10042"/>
              <a:gd name="connsiteX0" fmla="*/ 3178 w 10591"/>
              <a:gd name="connsiteY0" fmla="*/ 0 h 10042"/>
              <a:gd name="connsiteX1" fmla="*/ 367 w 10591"/>
              <a:gd name="connsiteY1" fmla="*/ 9314 h 10042"/>
              <a:gd name="connsiteX2" fmla="*/ 10591 w 10591"/>
              <a:gd name="connsiteY2" fmla="*/ 9569 h 10042"/>
              <a:gd name="connsiteX0" fmla="*/ 4473 w 10403"/>
              <a:gd name="connsiteY0" fmla="*/ 0 h 9208"/>
              <a:gd name="connsiteX1" fmla="*/ 179 w 10403"/>
              <a:gd name="connsiteY1" fmla="*/ 8538 h 9208"/>
              <a:gd name="connsiteX2" fmla="*/ 10403 w 10403"/>
              <a:gd name="connsiteY2" fmla="*/ 8793 h 9208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2075 w 21127"/>
              <a:gd name="connsiteY0" fmla="*/ 0 h 42975"/>
              <a:gd name="connsiteX1" fmla="*/ 409 w 21127"/>
              <a:gd name="connsiteY1" fmla="*/ 26406 h 42975"/>
              <a:gd name="connsiteX2" fmla="*/ 21127 w 21127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1011 w 20063"/>
              <a:gd name="connsiteY0" fmla="*/ 0 h 42975"/>
              <a:gd name="connsiteX1" fmla="*/ 1937 w 20063"/>
              <a:gd name="connsiteY1" fmla="*/ 17137 h 42975"/>
              <a:gd name="connsiteX2" fmla="*/ 20063 w 20063"/>
              <a:gd name="connsiteY2" fmla="*/ 42975 h 42975"/>
              <a:gd name="connsiteX0" fmla="*/ 1560 w 20612"/>
              <a:gd name="connsiteY0" fmla="*/ 0 h 42975"/>
              <a:gd name="connsiteX1" fmla="*/ 2486 w 20612"/>
              <a:gd name="connsiteY1" fmla="*/ 17137 h 42975"/>
              <a:gd name="connsiteX2" fmla="*/ 20612 w 20612"/>
              <a:gd name="connsiteY2" fmla="*/ 42975 h 42975"/>
              <a:gd name="connsiteX0" fmla="*/ 1658 w 24469"/>
              <a:gd name="connsiteY0" fmla="*/ 0 h 49997"/>
              <a:gd name="connsiteX1" fmla="*/ 2584 w 24469"/>
              <a:gd name="connsiteY1" fmla="*/ 17137 h 49997"/>
              <a:gd name="connsiteX2" fmla="*/ 24469 w 24469"/>
              <a:gd name="connsiteY2" fmla="*/ 49997 h 49997"/>
              <a:gd name="connsiteX0" fmla="*/ 2064 w 24875"/>
              <a:gd name="connsiteY0" fmla="*/ 0 h 49997"/>
              <a:gd name="connsiteX1" fmla="*/ 2990 w 24875"/>
              <a:gd name="connsiteY1" fmla="*/ 17137 h 49997"/>
              <a:gd name="connsiteX2" fmla="*/ 24875 w 24875"/>
              <a:gd name="connsiteY2" fmla="*/ 49997 h 49997"/>
              <a:gd name="connsiteX0" fmla="*/ 2169 w 24980"/>
              <a:gd name="connsiteY0" fmla="*/ 0 h 49997"/>
              <a:gd name="connsiteX1" fmla="*/ 3095 w 24980"/>
              <a:gd name="connsiteY1" fmla="*/ 17137 h 49997"/>
              <a:gd name="connsiteX2" fmla="*/ 24980 w 24980"/>
              <a:gd name="connsiteY2" fmla="*/ 49997 h 49997"/>
              <a:gd name="connsiteX0" fmla="*/ 1833 w 27366"/>
              <a:gd name="connsiteY0" fmla="*/ 0 h 48312"/>
              <a:gd name="connsiteX1" fmla="*/ 2759 w 27366"/>
              <a:gd name="connsiteY1" fmla="*/ 17137 h 48312"/>
              <a:gd name="connsiteX2" fmla="*/ 27366 w 27366"/>
              <a:gd name="connsiteY2" fmla="*/ 48312 h 48312"/>
              <a:gd name="connsiteX0" fmla="*/ 2248 w 27781"/>
              <a:gd name="connsiteY0" fmla="*/ 0 h 48312"/>
              <a:gd name="connsiteX1" fmla="*/ 3174 w 27781"/>
              <a:gd name="connsiteY1" fmla="*/ 17137 h 48312"/>
              <a:gd name="connsiteX2" fmla="*/ 27781 w 27781"/>
              <a:gd name="connsiteY2" fmla="*/ 48312 h 48312"/>
              <a:gd name="connsiteX0" fmla="*/ 19840 w 25412"/>
              <a:gd name="connsiteY0" fmla="*/ 0 h 46065"/>
              <a:gd name="connsiteX1" fmla="*/ 805 w 25412"/>
              <a:gd name="connsiteY1" fmla="*/ 14890 h 46065"/>
              <a:gd name="connsiteX2" fmla="*/ 25412 w 25412"/>
              <a:gd name="connsiteY2" fmla="*/ 46065 h 46065"/>
              <a:gd name="connsiteX0" fmla="*/ 189 w 16873"/>
              <a:gd name="connsiteY0" fmla="*/ 0 h 46065"/>
              <a:gd name="connsiteX1" fmla="*/ 15901 w 16873"/>
              <a:gd name="connsiteY1" fmla="*/ 7306 h 46065"/>
              <a:gd name="connsiteX2" fmla="*/ 5761 w 16873"/>
              <a:gd name="connsiteY2" fmla="*/ 46065 h 46065"/>
              <a:gd name="connsiteX0" fmla="*/ 0 w 16684"/>
              <a:gd name="connsiteY0" fmla="*/ 0 h 46065"/>
              <a:gd name="connsiteX1" fmla="*/ 15712 w 16684"/>
              <a:gd name="connsiteY1" fmla="*/ 7306 h 46065"/>
              <a:gd name="connsiteX2" fmla="*/ 5572 w 16684"/>
              <a:gd name="connsiteY2" fmla="*/ 46065 h 46065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6943"/>
              <a:gd name="connsiteY0" fmla="*/ 0 h 41852"/>
              <a:gd name="connsiteX1" fmla="*/ 15971 w 16943"/>
              <a:gd name="connsiteY1" fmla="*/ 3093 h 41852"/>
              <a:gd name="connsiteX2" fmla="*/ 5831 w 16943"/>
              <a:gd name="connsiteY2" fmla="*/ 41852 h 41852"/>
              <a:gd name="connsiteX0" fmla="*/ 8208 w 24770"/>
              <a:gd name="connsiteY0" fmla="*/ 0 h 37358"/>
              <a:gd name="connsiteX1" fmla="*/ 24179 w 24770"/>
              <a:gd name="connsiteY1" fmla="*/ 3093 h 37358"/>
              <a:gd name="connsiteX2" fmla="*/ 165 w 24770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463"/>
              <a:gd name="connsiteY0" fmla="*/ 0 h 37358"/>
              <a:gd name="connsiteX1" fmla="*/ 24014 w 24463"/>
              <a:gd name="connsiteY1" fmla="*/ 3093 h 37358"/>
              <a:gd name="connsiteX2" fmla="*/ 0 w 24463"/>
              <a:gd name="connsiteY2" fmla="*/ 37358 h 37358"/>
              <a:gd name="connsiteX0" fmla="*/ 8043 w 22934"/>
              <a:gd name="connsiteY0" fmla="*/ 624 h 37982"/>
              <a:gd name="connsiteX1" fmla="*/ 22458 w 22934"/>
              <a:gd name="connsiteY1" fmla="*/ 2313 h 37982"/>
              <a:gd name="connsiteX2" fmla="*/ 0 w 22934"/>
              <a:gd name="connsiteY2" fmla="*/ 37982 h 37982"/>
              <a:gd name="connsiteX0" fmla="*/ 8043 w 22951"/>
              <a:gd name="connsiteY0" fmla="*/ 624 h 37982"/>
              <a:gd name="connsiteX1" fmla="*/ 22458 w 22951"/>
              <a:gd name="connsiteY1" fmla="*/ 2313 h 37982"/>
              <a:gd name="connsiteX2" fmla="*/ 0 w 22951"/>
              <a:gd name="connsiteY2" fmla="*/ 37982 h 37982"/>
              <a:gd name="connsiteX0" fmla="*/ 8043 w 8043"/>
              <a:gd name="connsiteY0" fmla="*/ 0 h 37358"/>
              <a:gd name="connsiteX1" fmla="*/ 0 w 8043"/>
              <a:gd name="connsiteY1" fmla="*/ 37358 h 37358"/>
              <a:gd name="connsiteX0" fmla="*/ 22830 w 22830"/>
              <a:gd name="connsiteY0" fmla="*/ 0 h 6812"/>
              <a:gd name="connsiteX1" fmla="*/ 0 w 22830"/>
              <a:gd name="connsiteY1" fmla="*/ 6812 h 6812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9660 w 9660"/>
              <a:gd name="connsiteY0" fmla="*/ 0 h 9589"/>
              <a:gd name="connsiteX1" fmla="*/ 0 w 9660"/>
              <a:gd name="connsiteY1" fmla="*/ 9589 h 9589"/>
              <a:gd name="connsiteX0" fmla="*/ 11025 w 11025"/>
              <a:gd name="connsiteY0" fmla="*/ 0 h 11129"/>
              <a:gd name="connsiteX1" fmla="*/ 0 w 11025"/>
              <a:gd name="connsiteY1" fmla="*/ 11129 h 11129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31 w 1440"/>
              <a:gd name="connsiteY0" fmla="*/ 0 h 10692"/>
              <a:gd name="connsiteX1" fmla="*/ 0 w 1440"/>
              <a:gd name="connsiteY1" fmla="*/ 10692 h 10692"/>
              <a:gd name="connsiteX0" fmla="*/ 7854 w 56166"/>
              <a:gd name="connsiteY0" fmla="*/ 0 h 10000"/>
              <a:gd name="connsiteX1" fmla="*/ 0 w 56166"/>
              <a:gd name="connsiteY1" fmla="*/ 10000 h 10000"/>
              <a:gd name="connsiteX0" fmla="*/ 0 w 53201"/>
              <a:gd name="connsiteY0" fmla="*/ 0 h 10000"/>
              <a:gd name="connsiteX1" fmla="*/ 7425 w 53201"/>
              <a:gd name="connsiteY1" fmla="*/ 10000 h 10000"/>
              <a:gd name="connsiteX0" fmla="*/ 123055 w 151164"/>
              <a:gd name="connsiteY0" fmla="*/ 0 h 13611"/>
              <a:gd name="connsiteX1" fmla="*/ 0 w 151164"/>
              <a:gd name="connsiteY1" fmla="*/ 13611 h 13611"/>
              <a:gd name="connsiteX0" fmla="*/ 48361 w 87033"/>
              <a:gd name="connsiteY0" fmla="*/ 0 h 9819"/>
              <a:gd name="connsiteX1" fmla="*/ 0 w 87033"/>
              <a:gd name="connsiteY1" fmla="*/ 9819 h 9819"/>
              <a:gd name="connsiteX0" fmla="*/ 6310 w 10612"/>
              <a:gd name="connsiteY0" fmla="*/ 0 h 10000"/>
              <a:gd name="connsiteX1" fmla="*/ 0 w 10612"/>
              <a:gd name="connsiteY1" fmla="*/ 10000 h 10000"/>
              <a:gd name="connsiteX0" fmla="*/ 6360 w 10081"/>
              <a:gd name="connsiteY0" fmla="*/ 0 h 10000"/>
              <a:gd name="connsiteX1" fmla="*/ 50 w 10081"/>
              <a:gd name="connsiteY1" fmla="*/ 10000 h 10000"/>
              <a:gd name="connsiteX0" fmla="*/ 3458 w 7634"/>
              <a:gd name="connsiteY0" fmla="*/ 0 h 12454"/>
              <a:gd name="connsiteX1" fmla="*/ 60 w 7634"/>
              <a:gd name="connsiteY1" fmla="*/ 12454 h 12454"/>
              <a:gd name="connsiteX0" fmla="*/ 5353 w 5353"/>
              <a:gd name="connsiteY0" fmla="*/ 0 h 10000"/>
              <a:gd name="connsiteX1" fmla="*/ 902 w 5353"/>
              <a:gd name="connsiteY1" fmla="*/ 10000 h 10000"/>
              <a:gd name="connsiteX0" fmla="*/ 7076 w 7076"/>
              <a:gd name="connsiteY0" fmla="*/ 0 h 11192"/>
              <a:gd name="connsiteX1" fmla="*/ 3833 w 7076"/>
              <a:gd name="connsiteY1" fmla="*/ 11192 h 11192"/>
              <a:gd name="connsiteX0" fmla="*/ 23336 w 23336"/>
              <a:gd name="connsiteY0" fmla="*/ 0 h 10000"/>
              <a:gd name="connsiteX1" fmla="*/ 18753 w 23336"/>
              <a:gd name="connsiteY1" fmla="*/ 10000 h 10000"/>
              <a:gd name="connsiteX0" fmla="*/ 8221 w 35642"/>
              <a:gd name="connsiteY0" fmla="*/ 0 h 15678"/>
              <a:gd name="connsiteX1" fmla="*/ 35642 w 35642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31340"/>
              <a:gd name="connsiteY0" fmla="*/ 0 h 13815"/>
              <a:gd name="connsiteX1" fmla="*/ 31340 w 31340"/>
              <a:gd name="connsiteY1" fmla="*/ 13815 h 13815"/>
              <a:gd name="connsiteX0" fmla="*/ 0 w 31340"/>
              <a:gd name="connsiteY0" fmla="*/ 0 h 15359"/>
              <a:gd name="connsiteX1" fmla="*/ 31340 w 31340"/>
              <a:gd name="connsiteY1" fmla="*/ 13815 h 15359"/>
              <a:gd name="connsiteX0" fmla="*/ 0 w 29831"/>
              <a:gd name="connsiteY0" fmla="*/ 0 h 13799"/>
              <a:gd name="connsiteX1" fmla="*/ 29831 w 29831"/>
              <a:gd name="connsiteY1" fmla="*/ 12041 h 13799"/>
              <a:gd name="connsiteX0" fmla="*/ 0 w 29831"/>
              <a:gd name="connsiteY0" fmla="*/ 0 h 16195"/>
              <a:gd name="connsiteX1" fmla="*/ 29831 w 29831"/>
              <a:gd name="connsiteY1" fmla="*/ 12041 h 16195"/>
              <a:gd name="connsiteX0" fmla="*/ 0 w 29831"/>
              <a:gd name="connsiteY0" fmla="*/ 0 h 17423"/>
              <a:gd name="connsiteX1" fmla="*/ 29831 w 29831"/>
              <a:gd name="connsiteY1" fmla="*/ 12041 h 17423"/>
              <a:gd name="connsiteX0" fmla="*/ 0 w 24733"/>
              <a:gd name="connsiteY0" fmla="*/ 0 h 13771"/>
              <a:gd name="connsiteX1" fmla="*/ 24733 w 24733"/>
              <a:gd name="connsiteY1" fmla="*/ 5499 h 13771"/>
              <a:gd name="connsiteX0" fmla="*/ 0 w 24733"/>
              <a:gd name="connsiteY0" fmla="*/ 0 h 8446"/>
              <a:gd name="connsiteX1" fmla="*/ 24733 w 24733"/>
              <a:gd name="connsiteY1" fmla="*/ 5499 h 8446"/>
              <a:gd name="connsiteX0" fmla="*/ 0 w 19286"/>
              <a:gd name="connsiteY0" fmla="*/ 2377 h 6010"/>
              <a:gd name="connsiteX1" fmla="*/ 19286 w 19286"/>
              <a:gd name="connsiteY1" fmla="*/ 0 h 6010"/>
              <a:gd name="connsiteX0" fmla="*/ 0 w 10000"/>
              <a:gd name="connsiteY0" fmla="*/ 3955 h 6273"/>
              <a:gd name="connsiteX1" fmla="*/ 10000 w 10000"/>
              <a:gd name="connsiteY1" fmla="*/ 0 h 6273"/>
              <a:gd name="connsiteX0" fmla="*/ 84 w 10084"/>
              <a:gd name="connsiteY0" fmla="*/ 6305 h 13335"/>
              <a:gd name="connsiteX1" fmla="*/ 10084 w 10084"/>
              <a:gd name="connsiteY1" fmla="*/ 0 h 13335"/>
              <a:gd name="connsiteX0" fmla="*/ 85 w 10012"/>
              <a:gd name="connsiteY0" fmla="*/ 7967 h 14617"/>
              <a:gd name="connsiteX1" fmla="*/ 10012 w 10012"/>
              <a:gd name="connsiteY1" fmla="*/ 0 h 14617"/>
              <a:gd name="connsiteX0" fmla="*/ 3482 w 3482"/>
              <a:gd name="connsiteY0" fmla="*/ 0 h 96447"/>
              <a:gd name="connsiteX1" fmla="*/ 1691 w 3482"/>
              <a:gd name="connsiteY1" fmla="*/ 96061 h 96447"/>
              <a:gd name="connsiteX0" fmla="*/ 5144 w 5144"/>
              <a:gd name="connsiteY0" fmla="*/ 0 h 9960"/>
              <a:gd name="connsiteX1" fmla="*/ 0 w 5144"/>
              <a:gd name="connsiteY1" fmla="*/ 9960 h 9960"/>
              <a:gd name="connsiteX0" fmla="*/ 17229 w 17229"/>
              <a:gd name="connsiteY0" fmla="*/ 0 h 8185"/>
              <a:gd name="connsiteX1" fmla="*/ 0 w 17229"/>
              <a:gd name="connsiteY1" fmla="*/ 8185 h 8185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8548 w 8548"/>
              <a:gd name="connsiteY0" fmla="*/ 0 h 13594"/>
              <a:gd name="connsiteX1" fmla="*/ 0 w 8548"/>
              <a:gd name="connsiteY1" fmla="*/ 13594 h 13594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28102 w 28102"/>
              <a:gd name="connsiteY0" fmla="*/ 0 h 4659"/>
              <a:gd name="connsiteX1" fmla="*/ 0 w 28102"/>
              <a:gd name="connsiteY1" fmla="*/ 4659 h 4659"/>
              <a:gd name="connsiteX0" fmla="*/ 14071 w 14071"/>
              <a:gd name="connsiteY0" fmla="*/ 10474 h 11416"/>
              <a:gd name="connsiteX1" fmla="*/ 0 w 14071"/>
              <a:gd name="connsiteY1" fmla="*/ 612 h 11416"/>
              <a:gd name="connsiteX0" fmla="*/ 14071 w 14071"/>
              <a:gd name="connsiteY0" fmla="*/ 10917 h 11797"/>
              <a:gd name="connsiteX1" fmla="*/ 0 w 14071"/>
              <a:gd name="connsiteY1" fmla="*/ 1055 h 11797"/>
              <a:gd name="connsiteX0" fmla="*/ 14071 w 14071"/>
              <a:gd name="connsiteY0" fmla="*/ 11660 h 11660"/>
              <a:gd name="connsiteX1" fmla="*/ 0 w 14071"/>
              <a:gd name="connsiteY1" fmla="*/ 1798 h 11660"/>
              <a:gd name="connsiteX0" fmla="*/ 12100 w 12100"/>
              <a:gd name="connsiteY0" fmla="*/ 13097 h 13097"/>
              <a:gd name="connsiteX1" fmla="*/ 0 w 12100"/>
              <a:gd name="connsiteY1" fmla="*/ 1627 h 13097"/>
              <a:gd name="connsiteX0" fmla="*/ 12100 w 12100"/>
              <a:gd name="connsiteY0" fmla="*/ 13203 h 13203"/>
              <a:gd name="connsiteX1" fmla="*/ 0 w 12100"/>
              <a:gd name="connsiteY1" fmla="*/ 1733 h 13203"/>
              <a:gd name="connsiteX0" fmla="*/ 12100 w 12100"/>
              <a:gd name="connsiteY0" fmla="*/ 13362 h 13362"/>
              <a:gd name="connsiteX1" fmla="*/ 0 w 12100"/>
              <a:gd name="connsiteY1" fmla="*/ 1892 h 13362"/>
              <a:gd name="connsiteX0" fmla="*/ 84 w 12003"/>
              <a:gd name="connsiteY0" fmla="*/ 13318 h 13318"/>
              <a:gd name="connsiteX1" fmla="*/ 9546 w 12003"/>
              <a:gd name="connsiteY1" fmla="*/ 1898 h 13318"/>
              <a:gd name="connsiteX0" fmla="*/ 0 w 12955"/>
              <a:gd name="connsiteY0" fmla="*/ 12871 h 12871"/>
              <a:gd name="connsiteX1" fmla="*/ 9462 w 12955"/>
              <a:gd name="connsiteY1" fmla="*/ 1451 h 12871"/>
              <a:gd name="connsiteX0" fmla="*/ 0 w 12756"/>
              <a:gd name="connsiteY0" fmla="*/ 12979 h 12979"/>
              <a:gd name="connsiteX1" fmla="*/ 9220 w 12756"/>
              <a:gd name="connsiteY1" fmla="*/ 1443 h 12979"/>
              <a:gd name="connsiteX0" fmla="*/ 0 w 23938"/>
              <a:gd name="connsiteY0" fmla="*/ 9182 h 9182"/>
              <a:gd name="connsiteX1" fmla="*/ 21806 w 23938"/>
              <a:gd name="connsiteY1" fmla="*/ 1798 h 9182"/>
              <a:gd name="connsiteX0" fmla="*/ 0 w 9109"/>
              <a:gd name="connsiteY0" fmla="*/ 8042 h 8042"/>
              <a:gd name="connsiteX1" fmla="*/ 9109 w 9109"/>
              <a:gd name="connsiteY1" fmla="*/ 0 h 8042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7326"/>
              <a:gd name="connsiteY0" fmla="*/ 15791 h 15791"/>
              <a:gd name="connsiteX1" fmla="*/ 7326 w 7326"/>
              <a:gd name="connsiteY1" fmla="*/ 0 h 15791"/>
              <a:gd name="connsiteX0" fmla="*/ 1077 w 11077"/>
              <a:gd name="connsiteY0" fmla="*/ 10000 h 10000"/>
              <a:gd name="connsiteX1" fmla="*/ 11077 w 11077"/>
              <a:gd name="connsiteY1" fmla="*/ 0 h 10000"/>
              <a:gd name="connsiteX0" fmla="*/ 17088 w 17088"/>
              <a:gd name="connsiteY0" fmla="*/ 44 h 4859"/>
              <a:gd name="connsiteX1" fmla="*/ 2309 w 17088"/>
              <a:gd name="connsiteY1" fmla="*/ 2945 h 4859"/>
              <a:gd name="connsiteX0" fmla="*/ 8649 w 8649"/>
              <a:gd name="connsiteY0" fmla="*/ 1274 h 7244"/>
              <a:gd name="connsiteX1" fmla="*/ 0 w 8649"/>
              <a:gd name="connsiteY1" fmla="*/ 7244 h 7244"/>
              <a:gd name="connsiteX0" fmla="*/ 17648 w 17648"/>
              <a:gd name="connsiteY0" fmla="*/ 310 h 20415"/>
              <a:gd name="connsiteX1" fmla="*/ 0 w 17648"/>
              <a:gd name="connsiteY1" fmla="*/ 20415 h 20415"/>
              <a:gd name="connsiteX0" fmla="*/ 17648 w 17648"/>
              <a:gd name="connsiteY0" fmla="*/ 924 h 21029"/>
              <a:gd name="connsiteX1" fmla="*/ 0 w 17648"/>
              <a:gd name="connsiteY1" fmla="*/ 21029 h 21029"/>
              <a:gd name="connsiteX0" fmla="*/ 17648 w 17648"/>
              <a:gd name="connsiteY0" fmla="*/ 2223 h 22328"/>
              <a:gd name="connsiteX1" fmla="*/ 0 w 17648"/>
              <a:gd name="connsiteY1" fmla="*/ 22328 h 22328"/>
              <a:gd name="connsiteX0" fmla="*/ 21333 w 21333"/>
              <a:gd name="connsiteY0" fmla="*/ 1566 h 26428"/>
              <a:gd name="connsiteX1" fmla="*/ 0 w 21333"/>
              <a:gd name="connsiteY1" fmla="*/ 26428 h 26428"/>
              <a:gd name="connsiteX0" fmla="*/ 21333 w 21333"/>
              <a:gd name="connsiteY0" fmla="*/ 1 h 24863"/>
              <a:gd name="connsiteX1" fmla="*/ 0 w 21333"/>
              <a:gd name="connsiteY1" fmla="*/ 24863 h 24863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72 h 24934"/>
              <a:gd name="connsiteX1" fmla="*/ 0 w 21333"/>
              <a:gd name="connsiteY1" fmla="*/ 24934 h 24934"/>
              <a:gd name="connsiteX0" fmla="*/ 19928 w 19928"/>
              <a:gd name="connsiteY0" fmla="*/ 38 h 30995"/>
              <a:gd name="connsiteX1" fmla="*/ 0 w 19928"/>
              <a:gd name="connsiteY1" fmla="*/ 30995 h 30995"/>
              <a:gd name="connsiteX0" fmla="*/ 19928 w 19928"/>
              <a:gd name="connsiteY0" fmla="*/ 0 h 30957"/>
              <a:gd name="connsiteX1" fmla="*/ 0 w 19928"/>
              <a:gd name="connsiteY1" fmla="*/ 30957 h 30957"/>
              <a:gd name="connsiteX0" fmla="*/ 20265 w 20265"/>
              <a:gd name="connsiteY0" fmla="*/ 0 h 32575"/>
              <a:gd name="connsiteX1" fmla="*/ 0 w 20265"/>
              <a:gd name="connsiteY1" fmla="*/ 32575 h 32575"/>
              <a:gd name="connsiteX0" fmla="*/ 11940 w 11940"/>
              <a:gd name="connsiteY0" fmla="*/ 4588 h 9207"/>
              <a:gd name="connsiteX1" fmla="*/ 0 w 11940"/>
              <a:gd name="connsiteY1" fmla="*/ 9207 h 9207"/>
              <a:gd name="connsiteX0" fmla="*/ 10000 w 10000"/>
              <a:gd name="connsiteY0" fmla="*/ 0 h 10854"/>
              <a:gd name="connsiteX1" fmla="*/ 0 w 10000"/>
              <a:gd name="connsiteY1" fmla="*/ 5017 h 10854"/>
              <a:gd name="connsiteX0" fmla="*/ 10592 w 10592"/>
              <a:gd name="connsiteY0" fmla="*/ 0 h 8160"/>
              <a:gd name="connsiteX1" fmla="*/ 0 w 10592"/>
              <a:gd name="connsiteY1" fmla="*/ 1379 h 8160"/>
              <a:gd name="connsiteX0" fmla="*/ 9964 w 9964"/>
              <a:gd name="connsiteY0" fmla="*/ 0 h 13779"/>
              <a:gd name="connsiteX1" fmla="*/ 0 w 9964"/>
              <a:gd name="connsiteY1" fmla="*/ 6762 h 13779"/>
              <a:gd name="connsiteX0" fmla="*/ 10000 w 10000"/>
              <a:gd name="connsiteY0" fmla="*/ 0 h 12260"/>
              <a:gd name="connsiteX1" fmla="*/ 0 w 10000"/>
              <a:gd name="connsiteY1" fmla="*/ 4907 h 12260"/>
              <a:gd name="connsiteX0" fmla="*/ 12435 w 12435"/>
              <a:gd name="connsiteY0" fmla="*/ 0 h 15126"/>
              <a:gd name="connsiteX1" fmla="*/ 0 w 12435"/>
              <a:gd name="connsiteY1" fmla="*/ 9111 h 15126"/>
              <a:gd name="connsiteX0" fmla="*/ 12435 w 12435"/>
              <a:gd name="connsiteY0" fmla="*/ 0 h 13904"/>
              <a:gd name="connsiteX1" fmla="*/ 0 w 12435"/>
              <a:gd name="connsiteY1" fmla="*/ 9111 h 13904"/>
              <a:gd name="connsiteX0" fmla="*/ 13997 w 13997"/>
              <a:gd name="connsiteY0" fmla="*/ 0 h 11051"/>
              <a:gd name="connsiteX1" fmla="*/ 0 w 13997"/>
              <a:gd name="connsiteY1" fmla="*/ 4835 h 11051"/>
              <a:gd name="connsiteX0" fmla="*/ 13997 w 13997"/>
              <a:gd name="connsiteY0" fmla="*/ 0 h 8478"/>
              <a:gd name="connsiteX1" fmla="*/ 0 w 13997"/>
              <a:gd name="connsiteY1" fmla="*/ 4835 h 8478"/>
              <a:gd name="connsiteX0" fmla="*/ 3105 w 3105"/>
              <a:gd name="connsiteY0" fmla="*/ 0 h 18275"/>
              <a:gd name="connsiteX1" fmla="*/ 0 w 3105"/>
              <a:gd name="connsiteY1" fmla="*/ 15248 h 18275"/>
              <a:gd name="connsiteX0" fmla="*/ 11128 w 11128"/>
              <a:gd name="connsiteY0" fmla="*/ 0 h 8344"/>
              <a:gd name="connsiteX1" fmla="*/ 1128 w 11128"/>
              <a:gd name="connsiteY1" fmla="*/ 8344 h 8344"/>
              <a:gd name="connsiteX0" fmla="*/ 9629 w 9629"/>
              <a:gd name="connsiteY0" fmla="*/ 0 h 12991"/>
              <a:gd name="connsiteX1" fmla="*/ 1050 w 9629"/>
              <a:gd name="connsiteY1" fmla="*/ 12991 h 12991"/>
              <a:gd name="connsiteX0" fmla="*/ 2832 w 3847"/>
              <a:gd name="connsiteY0" fmla="*/ 0 h 3145"/>
              <a:gd name="connsiteX1" fmla="*/ 3847 w 3847"/>
              <a:gd name="connsiteY1" fmla="*/ 3145 h 3145"/>
              <a:gd name="connsiteX0" fmla="*/ 22656 w 25294"/>
              <a:gd name="connsiteY0" fmla="*/ 0 h 13314"/>
              <a:gd name="connsiteX1" fmla="*/ 25294 w 25294"/>
              <a:gd name="connsiteY1" fmla="*/ 10000 h 13314"/>
              <a:gd name="connsiteX0" fmla="*/ 22175 w 25548"/>
              <a:gd name="connsiteY0" fmla="*/ 0 h 9108"/>
              <a:gd name="connsiteX1" fmla="*/ 25548 w 25548"/>
              <a:gd name="connsiteY1" fmla="*/ 4895 h 9108"/>
              <a:gd name="connsiteX0" fmla="*/ 8998 w 10318"/>
              <a:gd name="connsiteY0" fmla="*/ 0 h 13646"/>
              <a:gd name="connsiteX1" fmla="*/ 10318 w 10318"/>
              <a:gd name="connsiteY1" fmla="*/ 5374 h 13646"/>
              <a:gd name="connsiteX0" fmla="*/ 9189 w 10221"/>
              <a:gd name="connsiteY0" fmla="*/ 0 h 14589"/>
              <a:gd name="connsiteX1" fmla="*/ 10221 w 10221"/>
              <a:gd name="connsiteY1" fmla="*/ 6595 h 14589"/>
              <a:gd name="connsiteX0" fmla="*/ 27856 w 27856"/>
              <a:gd name="connsiteY0" fmla="*/ 16266 h 18519"/>
              <a:gd name="connsiteX1" fmla="*/ 5703 w 27856"/>
              <a:gd name="connsiteY1" fmla="*/ 0 h 18519"/>
              <a:gd name="connsiteX0" fmla="*/ 22153 w 22153"/>
              <a:gd name="connsiteY0" fmla="*/ 16266 h 19654"/>
              <a:gd name="connsiteX1" fmla="*/ 0 w 22153"/>
              <a:gd name="connsiteY1" fmla="*/ 0 h 19654"/>
              <a:gd name="connsiteX0" fmla="*/ 24387 w 24387"/>
              <a:gd name="connsiteY0" fmla="*/ 14087 h 18234"/>
              <a:gd name="connsiteX1" fmla="*/ 0 w 24387"/>
              <a:gd name="connsiteY1" fmla="*/ 0 h 18234"/>
              <a:gd name="connsiteX0" fmla="*/ 24192 w 24192"/>
              <a:gd name="connsiteY0" fmla="*/ 37891 h 38659"/>
              <a:gd name="connsiteX1" fmla="*/ 0 w 24192"/>
              <a:gd name="connsiteY1" fmla="*/ 0 h 38659"/>
              <a:gd name="connsiteX0" fmla="*/ 24192 w 24192"/>
              <a:gd name="connsiteY0" fmla="*/ 37891 h 42704"/>
              <a:gd name="connsiteX1" fmla="*/ 0 w 24192"/>
              <a:gd name="connsiteY1" fmla="*/ 0 h 42704"/>
              <a:gd name="connsiteX0" fmla="*/ 24811 w 24811"/>
              <a:gd name="connsiteY0" fmla="*/ 42605 h 46968"/>
              <a:gd name="connsiteX1" fmla="*/ 0 w 24811"/>
              <a:gd name="connsiteY1" fmla="*/ 0 h 46968"/>
              <a:gd name="connsiteX0" fmla="*/ 24811 w 24811"/>
              <a:gd name="connsiteY0" fmla="*/ 42605 h 49010"/>
              <a:gd name="connsiteX1" fmla="*/ 0 w 24811"/>
              <a:gd name="connsiteY1" fmla="*/ 0 h 49010"/>
              <a:gd name="connsiteX0" fmla="*/ 24502 w 24502"/>
              <a:gd name="connsiteY0" fmla="*/ 38201 h 45407"/>
              <a:gd name="connsiteX1" fmla="*/ 0 w 24502"/>
              <a:gd name="connsiteY1" fmla="*/ 0 h 45407"/>
              <a:gd name="connsiteX0" fmla="*/ 24502 w 24502"/>
              <a:gd name="connsiteY0" fmla="*/ 38201 h 42724"/>
              <a:gd name="connsiteX1" fmla="*/ 0 w 24502"/>
              <a:gd name="connsiteY1" fmla="*/ 0 h 42724"/>
              <a:gd name="connsiteX0" fmla="*/ 24502 w 24502"/>
              <a:gd name="connsiteY0" fmla="*/ 38201 h 42691"/>
              <a:gd name="connsiteX1" fmla="*/ 0 w 24502"/>
              <a:gd name="connsiteY1" fmla="*/ 0 h 42691"/>
              <a:gd name="connsiteX0" fmla="*/ 24502 w 24502"/>
              <a:gd name="connsiteY0" fmla="*/ 38201 h 42743"/>
              <a:gd name="connsiteX1" fmla="*/ 0 w 24502"/>
              <a:gd name="connsiteY1" fmla="*/ 0 h 42743"/>
              <a:gd name="connsiteX0" fmla="*/ 21653 w 21653"/>
              <a:gd name="connsiteY0" fmla="*/ 45369 h 49315"/>
              <a:gd name="connsiteX1" fmla="*/ 0 w 21653"/>
              <a:gd name="connsiteY1" fmla="*/ 0 h 49315"/>
              <a:gd name="connsiteX0" fmla="*/ 21653 w 21653"/>
              <a:gd name="connsiteY0" fmla="*/ 45369 h 49421"/>
              <a:gd name="connsiteX1" fmla="*/ 0 w 21653"/>
              <a:gd name="connsiteY1" fmla="*/ 0 h 49421"/>
              <a:gd name="connsiteX0" fmla="*/ 25658 w 25658"/>
              <a:gd name="connsiteY0" fmla="*/ 32371 h 37713"/>
              <a:gd name="connsiteX1" fmla="*/ 0 w 25658"/>
              <a:gd name="connsiteY1" fmla="*/ 0 h 37713"/>
              <a:gd name="connsiteX0" fmla="*/ 25658 w 25658"/>
              <a:gd name="connsiteY0" fmla="*/ 32371 h 37107"/>
              <a:gd name="connsiteX1" fmla="*/ 0 w 25658"/>
              <a:gd name="connsiteY1" fmla="*/ 0 h 37107"/>
              <a:gd name="connsiteX0" fmla="*/ 26340 w 26340"/>
              <a:gd name="connsiteY0" fmla="*/ 31392 h 36232"/>
              <a:gd name="connsiteX1" fmla="*/ 0 w 26340"/>
              <a:gd name="connsiteY1" fmla="*/ 0 h 36232"/>
              <a:gd name="connsiteX0" fmla="*/ 26340 w 26340"/>
              <a:gd name="connsiteY0" fmla="*/ 31392 h 35952"/>
              <a:gd name="connsiteX1" fmla="*/ 0 w 26340"/>
              <a:gd name="connsiteY1" fmla="*/ 0 h 35952"/>
              <a:gd name="connsiteX0" fmla="*/ 26761 w 26761"/>
              <a:gd name="connsiteY0" fmla="*/ 26902 h 31942"/>
              <a:gd name="connsiteX1" fmla="*/ 0 w 26761"/>
              <a:gd name="connsiteY1" fmla="*/ 0 h 31942"/>
              <a:gd name="connsiteX0" fmla="*/ 26761 w 26761"/>
              <a:gd name="connsiteY0" fmla="*/ 26902 h 27447"/>
              <a:gd name="connsiteX1" fmla="*/ 0 w 26761"/>
              <a:gd name="connsiteY1" fmla="*/ 0 h 27447"/>
              <a:gd name="connsiteX0" fmla="*/ 17649 w 17649"/>
              <a:gd name="connsiteY0" fmla="*/ 14455 h 15857"/>
              <a:gd name="connsiteX1" fmla="*/ 0 w 17649"/>
              <a:gd name="connsiteY1" fmla="*/ 0 h 15857"/>
              <a:gd name="connsiteX0" fmla="*/ 18853 w 18853"/>
              <a:gd name="connsiteY0" fmla="*/ 14455 h 21116"/>
              <a:gd name="connsiteX1" fmla="*/ 1204 w 18853"/>
              <a:gd name="connsiteY1" fmla="*/ 0 h 21116"/>
              <a:gd name="connsiteX0" fmla="*/ 15531 w 15531"/>
              <a:gd name="connsiteY0" fmla="*/ 35591 h 36548"/>
              <a:gd name="connsiteX1" fmla="*/ 1527 w 15531"/>
              <a:gd name="connsiteY1" fmla="*/ 0 h 36548"/>
              <a:gd name="connsiteX0" fmla="*/ 16134 w 16134"/>
              <a:gd name="connsiteY0" fmla="*/ 33993 h 35080"/>
              <a:gd name="connsiteX1" fmla="*/ 1457 w 16134"/>
              <a:gd name="connsiteY1" fmla="*/ 0 h 35080"/>
              <a:gd name="connsiteX0" fmla="*/ 17405 w 17405"/>
              <a:gd name="connsiteY0" fmla="*/ 33993 h 40036"/>
              <a:gd name="connsiteX1" fmla="*/ 2728 w 17405"/>
              <a:gd name="connsiteY1" fmla="*/ 0 h 40036"/>
              <a:gd name="connsiteX0" fmla="*/ 29032 w 29032"/>
              <a:gd name="connsiteY0" fmla="*/ 0 h 27859"/>
              <a:gd name="connsiteX1" fmla="*/ 1064 w 29032"/>
              <a:gd name="connsiteY1" fmla="*/ 12861 h 27859"/>
              <a:gd name="connsiteX0" fmla="*/ 27968 w 27968"/>
              <a:gd name="connsiteY0" fmla="*/ 0 h 12861"/>
              <a:gd name="connsiteX1" fmla="*/ 0 w 27968"/>
              <a:gd name="connsiteY1" fmla="*/ 12861 h 1286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80 w 22580"/>
              <a:gd name="connsiteY0" fmla="*/ 0 h 29902"/>
              <a:gd name="connsiteX1" fmla="*/ 0 w 22580"/>
              <a:gd name="connsiteY1" fmla="*/ 29902 h 29902"/>
              <a:gd name="connsiteX0" fmla="*/ 22103 w 22103"/>
              <a:gd name="connsiteY0" fmla="*/ 0 h 31949"/>
              <a:gd name="connsiteX1" fmla="*/ 0 w 22103"/>
              <a:gd name="connsiteY1" fmla="*/ 31949 h 31949"/>
              <a:gd name="connsiteX0" fmla="*/ 5433 w 5433"/>
              <a:gd name="connsiteY0" fmla="*/ 0 h 27614"/>
              <a:gd name="connsiteX1" fmla="*/ 0 w 5433"/>
              <a:gd name="connsiteY1" fmla="*/ 27614 h 27614"/>
              <a:gd name="connsiteX0" fmla="*/ 17048 w 17048"/>
              <a:gd name="connsiteY0" fmla="*/ 0 h 10000"/>
              <a:gd name="connsiteX1" fmla="*/ 7048 w 17048"/>
              <a:gd name="connsiteY1" fmla="*/ 10000 h 10000"/>
              <a:gd name="connsiteX0" fmla="*/ 18152 w 18152"/>
              <a:gd name="connsiteY0" fmla="*/ 0 h 15627"/>
              <a:gd name="connsiteX1" fmla="*/ 6703 w 18152"/>
              <a:gd name="connsiteY1" fmla="*/ 15627 h 15627"/>
              <a:gd name="connsiteX0" fmla="*/ 21557 w 21557"/>
              <a:gd name="connsiteY0" fmla="*/ 0 h 15627"/>
              <a:gd name="connsiteX1" fmla="*/ 10108 w 21557"/>
              <a:gd name="connsiteY1" fmla="*/ 15627 h 15627"/>
              <a:gd name="connsiteX0" fmla="*/ 31283 w 31283"/>
              <a:gd name="connsiteY0" fmla="*/ 0 h 19702"/>
              <a:gd name="connsiteX1" fmla="*/ 6325 w 31283"/>
              <a:gd name="connsiteY1" fmla="*/ 19702 h 19702"/>
              <a:gd name="connsiteX0" fmla="*/ 31585 w 31585"/>
              <a:gd name="connsiteY0" fmla="*/ 0 h 19702"/>
              <a:gd name="connsiteX1" fmla="*/ 6627 w 31585"/>
              <a:gd name="connsiteY1" fmla="*/ 19702 h 19702"/>
              <a:gd name="connsiteX0" fmla="*/ 57348 w 57348"/>
              <a:gd name="connsiteY0" fmla="*/ 0 h 23575"/>
              <a:gd name="connsiteX1" fmla="*/ 3457 w 57348"/>
              <a:gd name="connsiteY1" fmla="*/ 23575 h 23575"/>
              <a:gd name="connsiteX0" fmla="*/ 53891 w 53891"/>
              <a:gd name="connsiteY0" fmla="*/ 0 h 23755"/>
              <a:gd name="connsiteX1" fmla="*/ 0 w 53891"/>
              <a:gd name="connsiteY1" fmla="*/ 23575 h 23755"/>
              <a:gd name="connsiteX0" fmla="*/ 71124 w 71124"/>
              <a:gd name="connsiteY0" fmla="*/ 0 h 18800"/>
              <a:gd name="connsiteX1" fmla="*/ 0 w 71124"/>
              <a:gd name="connsiteY1" fmla="*/ 18556 h 18800"/>
              <a:gd name="connsiteX0" fmla="*/ 71124 w 71124"/>
              <a:gd name="connsiteY0" fmla="*/ 0 h 18861"/>
              <a:gd name="connsiteX1" fmla="*/ 0 w 71124"/>
              <a:gd name="connsiteY1" fmla="*/ 18556 h 18861"/>
              <a:gd name="connsiteX0" fmla="*/ 70908 w 70908"/>
              <a:gd name="connsiteY0" fmla="*/ 409 h 5854"/>
              <a:gd name="connsiteX1" fmla="*/ 0 w 70908"/>
              <a:gd name="connsiteY1" fmla="*/ 0 h 5854"/>
              <a:gd name="connsiteX0" fmla="*/ 10000 w 10000"/>
              <a:gd name="connsiteY0" fmla="*/ 2807 h 2901"/>
              <a:gd name="connsiteX1" fmla="*/ 0 w 10000"/>
              <a:gd name="connsiteY1" fmla="*/ 2108 h 2901"/>
              <a:gd name="connsiteX0" fmla="*/ 10164 w 10164"/>
              <a:gd name="connsiteY0" fmla="*/ 50664 h 50664"/>
              <a:gd name="connsiteX1" fmla="*/ 0 w 10164"/>
              <a:gd name="connsiteY1" fmla="*/ 0 h 50664"/>
              <a:gd name="connsiteX0" fmla="*/ 13657 w 13657"/>
              <a:gd name="connsiteY0" fmla="*/ 182712 h 182712"/>
              <a:gd name="connsiteX1" fmla="*/ 0 w 13657"/>
              <a:gd name="connsiteY1" fmla="*/ 0 h 182712"/>
              <a:gd name="connsiteX0" fmla="*/ 1426 w 1426"/>
              <a:gd name="connsiteY0" fmla="*/ 3012 h 116999"/>
              <a:gd name="connsiteX1" fmla="*/ 0 w 1426"/>
              <a:gd name="connsiteY1" fmla="*/ 116261 h 116999"/>
              <a:gd name="connsiteX0" fmla="*/ 15007 w 15007"/>
              <a:gd name="connsiteY0" fmla="*/ 447 h 10127"/>
              <a:gd name="connsiteX1" fmla="*/ 5007 w 15007"/>
              <a:gd name="connsiteY1" fmla="*/ 10127 h 10127"/>
              <a:gd name="connsiteX0" fmla="*/ 13597 w 13597"/>
              <a:gd name="connsiteY0" fmla="*/ 0 h 9680"/>
              <a:gd name="connsiteX1" fmla="*/ 3597 w 13597"/>
              <a:gd name="connsiteY1" fmla="*/ 9680 h 9680"/>
              <a:gd name="connsiteX0" fmla="*/ 8789 w 8789"/>
              <a:gd name="connsiteY0" fmla="*/ 0 h 10000"/>
              <a:gd name="connsiteX1" fmla="*/ 1434 w 8789"/>
              <a:gd name="connsiteY1" fmla="*/ 10000 h 10000"/>
              <a:gd name="connsiteX0" fmla="*/ 10142 w 10142"/>
              <a:gd name="connsiteY0" fmla="*/ 0 h 10000"/>
              <a:gd name="connsiteX1" fmla="*/ 1774 w 10142"/>
              <a:gd name="connsiteY1" fmla="*/ 10000 h 10000"/>
              <a:gd name="connsiteX0" fmla="*/ 10548 w 10548"/>
              <a:gd name="connsiteY0" fmla="*/ 0 h 10016"/>
              <a:gd name="connsiteX1" fmla="*/ 1625 w 10548"/>
              <a:gd name="connsiteY1" fmla="*/ 10016 h 10016"/>
              <a:gd name="connsiteX0" fmla="*/ 15238 w 15238"/>
              <a:gd name="connsiteY0" fmla="*/ 0 h 11771"/>
              <a:gd name="connsiteX1" fmla="*/ 776 w 15238"/>
              <a:gd name="connsiteY1" fmla="*/ 11771 h 11771"/>
              <a:gd name="connsiteX0" fmla="*/ 15084 w 15084"/>
              <a:gd name="connsiteY0" fmla="*/ 0 h 11771"/>
              <a:gd name="connsiteX1" fmla="*/ 622 w 15084"/>
              <a:gd name="connsiteY1" fmla="*/ 11771 h 11771"/>
              <a:gd name="connsiteX0" fmla="*/ 14414 w 14414"/>
              <a:gd name="connsiteY0" fmla="*/ 0 h 13238"/>
              <a:gd name="connsiteX1" fmla="*/ 679 w 14414"/>
              <a:gd name="connsiteY1" fmla="*/ 13238 h 13238"/>
              <a:gd name="connsiteX0" fmla="*/ 14501 w 14501"/>
              <a:gd name="connsiteY0" fmla="*/ 0 h 13238"/>
              <a:gd name="connsiteX1" fmla="*/ 766 w 14501"/>
              <a:gd name="connsiteY1" fmla="*/ 13238 h 13238"/>
              <a:gd name="connsiteX0" fmla="*/ 15288 w 15288"/>
              <a:gd name="connsiteY0" fmla="*/ 0 h 13238"/>
              <a:gd name="connsiteX1" fmla="*/ 1553 w 15288"/>
              <a:gd name="connsiteY1" fmla="*/ 13238 h 13238"/>
              <a:gd name="connsiteX0" fmla="*/ 15738 w 15738"/>
              <a:gd name="connsiteY0" fmla="*/ 0 h 13238"/>
              <a:gd name="connsiteX1" fmla="*/ 2003 w 15738"/>
              <a:gd name="connsiteY1" fmla="*/ 13238 h 13238"/>
              <a:gd name="connsiteX0" fmla="*/ 15820 w 15820"/>
              <a:gd name="connsiteY0" fmla="*/ 0 h 13123"/>
              <a:gd name="connsiteX1" fmla="*/ 1979 w 15820"/>
              <a:gd name="connsiteY1" fmla="*/ 13123 h 13123"/>
              <a:gd name="connsiteX0" fmla="*/ 15837 w 15837"/>
              <a:gd name="connsiteY0" fmla="*/ 0 h 13123"/>
              <a:gd name="connsiteX1" fmla="*/ 1996 w 15837"/>
              <a:gd name="connsiteY1" fmla="*/ 13123 h 13123"/>
              <a:gd name="connsiteX0" fmla="*/ 16365 w 16365"/>
              <a:gd name="connsiteY0" fmla="*/ 0 h 13123"/>
              <a:gd name="connsiteX1" fmla="*/ 2524 w 16365"/>
              <a:gd name="connsiteY1" fmla="*/ 13123 h 13123"/>
              <a:gd name="connsiteX0" fmla="*/ 16563 w 16563"/>
              <a:gd name="connsiteY0" fmla="*/ 0 h 13123"/>
              <a:gd name="connsiteX1" fmla="*/ 2722 w 16563"/>
              <a:gd name="connsiteY1" fmla="*/ 13123 h 13123"/>
              <a:gd name="connsiteX0" fmla="*/ 16596 w 16596"/>
              <a:gd name="connsiteY0" fmla="*/ 0 h 13123"/>
              <a:gd name="connsiteX1" fmla="*/ 2755 w 16596"/>
              <a:gd name="connsiteY1" fmla="*/ 13123 h 13123"/>
              <a:gd name="connsiteX0" fmla="*/ 16740 w 16740"/>
              <a:gd name="connsiteY0" fmla="*/ 0 h 13123"/>
              <a:gd name="connsiteX1" fmla="*/ 2899 w 16740"/>
              <a:gd name="connsiteY1" fmla="*/ 13123 h 13123"/>
              <a:gd name="connsiteX0" fmla="*/ 14779 w 14779"/>
              <a:gd name="connsiteY0" fmla="*/ 0 h 21663"/>
              <a:gd name="connsiteX1" fmla="*/ 3929 w 14779"/>
              <a:gd name="connsiteY1" fmla="*/ 21663 h 21663"/>
              <a:gd name="connsiteX0" fmla="*/ 14611 w 14611"/>
              <a:gd name="connsiteY0" fmla="*/ 0 h 22253"/>
              <a:gd name="connsiteX1" fmla="*/ 4041 w 14611"/>
              <a:gd name="connsiteY1" fmla="*/ 22253 h 22253"/>
              <a:gd name="connsiteX0" fmla="*/ 14095 w 14095"/>
              <a:gd name="connsiteY0" fmla="*/ 0 h 22253"/>
              <a:gd name="connsiteX1" fmla="*/ 3525 w 14095"/>
              <a:gd name="connsiteY1" fmla="*/ 22253 h 22253"/>
              <a:gd name="connsiteX0" fmla="*/ 15542 w 15542"/>
              <a:gd name="connsiteY0" fmla="*/ 0 h 22253"/>
              <a:gd name="connsiteX1" fmla="*/ 4972 w 15542"/>
              <a:gd name="connsiteY1" fmla="*/ 22253 h 22253"/>
              <a:gd name="connsiteX0" fmla="*/ 16175 w 16175"/>
              <a:gd name="connsiteY0" fmla="*/ 0 h 21662"/>
              <a:gd name="connsiteX1" fmla="*/ 4664 w 16175"/>
              <a:gd name="connsiteY1" fmla="*/ 21662 h 21662"/>
              <a:gd name="connsiteX0" fmla="*/ 15977 w 15977"/>
              <a:gd name="connsiteY0" fmla="*/ 0 h 22274"/>
              <a:gd name="connsiteX1" fmla="*/ 4757 w 15977"/>
              <a:gd name="connsiteY1" fmla="*/ 22274 h 22274"/>
              <a:gd name="connsiteX0" fmla="*/ 17169 w 17169"/>
              <a:gd name="connsiteY0" fmla="*/ 0 h 22274"/>
              <a:gd name="connsiteX1" fmla="*/ 5949 w 17169"/>
              <a:gd name="connsiteY1" fmla="*/ 22274 h 22274"/>
              <a:gd name="connsiteX0" fmla="*/ 17698 w 17698"/>
              <a:gd name="connsiteY0" fmla="*/ 0 h 22274"/>
              <a:gd name="connsiteX1" fmla="*/ 6478 w 17698"/>
              <a:gd name="connsiteY1" fmla="*/ 22274 h 22274"/>
              <a:gd name="connsiteX0" fmla="*/ 17240 w 17240"/>
              <a:gd name="connsiteY0" fmla="*/ 0 h 22274"/>
              <a:gd name="connsiteX1" fmla="*/ 6020 w 17240"/>
              <a:gd name="connsiteY1" fmla="*/ 22274 h 22274"/>
              <a:gd name="connsiteX0" fmla="*/ 17006 w 17006"/>
              <a:gd name="connsiteY0" fmla="*/ 0 h 22274"/>
              <a:gd name="connsiteX1" fmla="*/ 5786 w 17006"/>
              <a:gd name="connsiteY1" fmla="*/ 22274 h 22274"/>
              <a:gd name="connsiteX0" fmla="*/ 35477 w 35477"/>
              <a:gd name="connsiteY0" fmla="*/ 0 h 12019"/>
              <a:gd name="connsiteX1" fmla="*/ 1838 w 35477"/>
              <a:gd name="connsiteY1" fmla="*/ 12019 h 12019"/>
              <a:gd name="connsiteX0" fmla="*/ 33639 w 33639"/>
              <a:gd name="connsiteY0" fmla="*/ 0 h 12019"/>
              <a:gd name="connsiteX1" fmla="*/ 0 w 33639"/>
              <a:gd name="connsiteY1" fmla="*/ 12019 h 1201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3639" h="12019">
                <a:moveTo>
                  <a:pt x="33639" y="0"/>
                </a:moveTo>
                <a:cubicBezTo>
                  <a:pt x="12094" y="6746"/>
                  <a:pt x="11023" y="7953"/>
                  <a:pt x="0" y="12019"/>
                </a:cubicBezTo>
              </a:path>
            </a:pathLst>
          </a:custGeom>
          <a:noFill/>
          <a:ln w="95250">
            <a:solidFill>
              <a:srgbClr val="C00000"/>
            </a:solidFill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</xdr:grpSp>
    <xdr:clientData/>
  </xdr:twoCellAnchor>
  <xdr:twoCellAnchor>
    <xdr:from>
      <xdr:col>0</xdr:col>
      <xdr:colOff>209873</xdr:colOff>
      <xdr:row>26</xdr:row>
      <xdr:rowOff>48432</xdr:rowOff>
    </xdr:from>
    <xdr:to>
      <xdr:col>2</xdr:col>
      <xdr:colOff>355170</xdr:colOff>
      <xdr:row>27</xdr:row>
      <xdr:rowOff>72648</xdr:rowOff>
    </xdr:to>
    <xdr:sp macro="" textlink="">
      <xdr:nvSpPr>
        <xdr:cNvPr id="59" name="Textfeld 8"/>
        <xdr:cNvSpPr txBox="1"/>
      </xdr:nvSpPr>
      <xdr:spPr>
        <a:xfrm>
          <a:off x="209873" y="6277782"/>
          <a:ext cx="1364497" cy="233766"/>
        </a:xfrm>
        <a:prstGeom prst="rect">
          <a:avLst/>
        </a:prstGeom>
        <a:solidFill>
          <a:schemeClr val="bg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100"/>
            </a:lnSpc>
            <a:spcAft>
              <a:spcPts val="1400"/>
            </a:spcAft>
          </a:pPr>
          <a:r>
            <a:rPr lang="de-DE" sz="1200" b="0">
              <a:solidFill>
                <a:srgbClr val="C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100    250   500   Fz/h</a:t>
          </a:r>
          <a:endParaRPr lang="de-DE" sz="1200" b="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8</xdr:row>
      <xdr:rowOff>0</xdr:rowOff>
    </xdr:from>
    <xdr:to>
      <xdr:col>15</xdr:col>
      <xdr:colOff>295007</xdr:colOff>
      <xdr:row>19</xdr:row>
      <xdr:rowOff>9524</xdr:rowOff>
    </xdr:to>
    <xdr:grpSp>
      <xdr:nvGrpSpPr>
        <xdr:cNvPr id="28" name="Gruppieren 27"/>
        <xdr:cNvGrpSpPr/>
      </xdr:nvGrpSpPr>
      <xdr:grpSpPr>
        <a:xfrm>
          <a:off x="2869608" y="1533686"/>
          <a:ext cx="4125187" cy="3197978"/>
          <a:chOff x="514716" y="480475"/>
          <a:chExt cx="3310358" cy="3342054"/>
        </a:xfrm>
      </xdr:grpSpPr>
      <xdr:grpSp>
        <xdr:nvGrpSpPr>
          <xdr:cNvPr id="29" name="Gruppieren 28"/>
          <xdr:cNvGrpSpPr/>
        </xdr:nvGrpSpPr>
        <xdr:grpSpPr>
          <a:xfrm>
            <a:off x="648119" y="628022"/>
            <a:ext cx="3056516" cy="3053343"/>
            <a:chOff x="0" y="0"/>
            <a:chExt cx="3035349" cy="3032177"/>
          </a:xfrm>
        </xdr:grpSpPr>
        <xdr:sp macro="" textlink="">
          <xdr:nvSpPr>
            <xdr:cNvPr id="35" name="Freeform 371"/>
            <xdr:cNvSpPr>
              <a:spLocks/>
            </xdr:cNvSpPr>
          </xdr:nvSpPr>
          <xdr:spPr bwMode="auto">
            <a:xfrm rot="16200000" flipH="1">
              <a:off x="1204385" y="110245"/>
              <a:ext cx="1719180" cy="171741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7030A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6" name="Freeform 371"/>
            <xdr:cNvSpPr>
              <a:spLocks/>
            </xdr:cNvSpPr>
          </xdr:nvSpPr>
          <xdr:spPr bwMode="auto">
            <a:xfrm rot="16200000" flipH="1" flipV="1">
              <a:off x="-520354" y="1514884"/>
              <a:ext cx="2808000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74625">
              <a:solidFill>
                <a:srgbClr val="7030A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7" name="Freeform 371"/>
            <xdr:cNvSpPr>
              <a:spLocks/>
            </xdr:cNvSpPr>
          </xdr:nvSpPr>
          <xdr:spPr bwMode="auto">
            <a:xfrm rot="10800000" flipH="1" flipV="1">
              <a:off x="111655" y="2139677"/>
              <a:ext cx="2809764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2700">
              <a:solidFill>
                <a:srgbClr val="C000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8" name="Freeform 371"/>
            <xdr:cNvSpPr>
              <a:spLocks/>
            </xdr:cNvSpPr>
          </xdr:nvSpPr>
          <xdr:spPr bwMode="auto">
            <a:xfrm rot="10800000" flipH="1" flipV="1">
              <a:off x="111655" y="889004"/>
              <a:ext cx="2809764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2700">
              <a:solidFill>
                <a:srgbClr val="0099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9" name="Freeform 371"/>
            <xdr:cNvSpPr>
              <a:spLocks/>
            </xdr:cNvSpPr>
          </xdr:nvSpPr>
          <xdr:spPr bwMode="auto">
            <a:xfrm rot="16200000" flipH="1" flipV="1">
              <a:off x="743182" y="1515127"/>
              <a:ext cx="2808000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61925">
              <a:solidFill>
                <a:srgbClr val="0000FF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0" name="Freeform 371"/>
            <xdr:cNvSpPr>
              <a:spLocks/>
            </xdr:cNvSpPr>
          </xdr:nvSpPr>
          <xdr:spPr bwMode="auto">
            <a:xfrm rot="16200000" flipH="1" flipV="1">
              <a:off x="113415" y="110672"/>
              <a:ext cx="466235" cy="46623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63500">
              <a:solidFill>
                <a:srgbClr val="7030A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1" name="Freeform 371"/>
            <xdr:cNvSpPr>
              <a:spLocks/>
            </xdr:cNvSpPr>
          </xdr:nvSpPr>
          <xdr:spPr bwMode="auto">
            <a:xfrm flipH="1" flipV="1">
              <a:off x="2456005" y="110988"/>
              <a:ext cx="464471" cy="466235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0099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2" name="Freeform 371"/>
            <xdr:cNvSpPr>
              <a:spLocks/>
            </xdr:cNvSpPr>
          </xdr:nvSpPr>
          <xdr:spPr bwMode="auto">
            <a:xfrm rot="5400000" flipH="1" flipV="1">
              <a:off x="2454619" y="2450046"/>
              <a:ext cx="466237" cy="466235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0000FF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3" name="Freeform 371"/>
            <xdr:cNvSpPr>
              <a:spLocks/>
            </xdr:cNvSpPr>
          </xdr:nvSpPr>
          <xdr:spPr bwMode="auto">
            <a:xfrm rot="5400000" flipH="1">
              <a:off x="110409" y="2455339"/>
              <a:ext cx="466237" cy="46623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25400">
              <a:solidFill>
                <a:srgbClr val="C000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4" name="Freeform 371"/>
            <xdr:cNvSpPr>
              <a:spLocks/>
            </xdr:cNvSpPr>
          </xdr:nvSpPr>
          <xdr:spPr bwMode="auto">
            <a:xfrm rot="5400000" flipH="1">
              <a:off x="114943" y="1197510"/>
              <a:ext cx="1717417" cy="1719181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25400">
              <a:solidFill>
                <a:srgbClr val="0000FF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5" name="Freeform 371"/>
            <xdr:cNvSpPr>
              <a:spLocks/>
            </xdr:cNvSpPr>
          </xdr:nvSpPr>
          <xdr:spPr bwMode="auto">
            <a:xfrm rot="10800000" flipH="1">
              <a:off x="109892" y="109364"/>
              <a:ext cx="1719181" cy="171918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47625">
              <a:solidFill>
                <a:srgbClr val="C000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6" name="Freeform 371"/>
            <xdr:cNvSpPr>
              <a:spLocks/>
            </xdr:cNvSpPr>
          </xdr:nvSpPr>
          <xdr:spPr bwMode="auto">
            <a:xfrm flipH="1">
              <a:off x="1201738" y="1204739"/>
              <a:ext cx="1719181" cy="171741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0099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7" name="Gleichschenkliges Dreieck 46"/>
            <xdr:cNvSpPr/>
          </xdr:nvSpPr>
          <xdr:spPr>
            <a:xfrm>
              <a:off x="1707977" y="0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48" name="Gleichschenkliges Dreieck 47"/>
            <xdr:cNvSpPr/>
          </xdr:nvSpPr>
          <xdr:spPr>
            <a:xfrm rot="5400000">
              <a:off x="2549349" y="2084920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49" name="Gleichschenkliges Dreieck 48"/>
            <xdr:cNvSpPr/>
          </xdr:nvSpPr>
          <xdr:spPr>
            <a:xfrm rot="16200000">
              <a:off x="-378000" y="835027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50" name="Gleichschenkliges Dreieck 49"/>
            <xdr:cNvSpPr/>
          </xdr:nvSpPr>
          <xdr:spPr>
            <a:xfrm rot="10800000">
              <a:off x="457025" y="2924177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51" name="Textfeld 45"/>
            <xdr:cNvSpPr txBox="1"/>
          </xdr:nvSpPr>
          <xdr:spPr>
            <a:xfrm>
              <a:off x="1361315" y="410394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❶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52" name="Textfeld 46"/>
            <xdr:cNvSpPr txBox="1"/>
          </xdr:nvSpPr>
          <xdr:spPr>
            <a:xfrm>
              <a:off x="607318" y="1368960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❹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53" name="Textfeld 47"/>
            <xdr:cNvSpPr txBox="1"/>
          </xdr:nvSpPr>
          <xdr:spPr>
            <a:xfrm>
              <a:off x="1362375" y="2271957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❸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54" name="Textfeld 48"/>
            <xdr:cNvSpPr txBox="1"/>
          </xdr:nvSpPr>
          <xdr:spPr>
            <a:xfrm>
              <a:off x="2386553" y="1357844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❷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30" name="Gruppieren 29"/>
          <xdr:cNvGrpSpPr/>
        </xdr:nvGrpSpPr>
        <xdr:grpSpPr>
          <a:xfrm>
            <a:off x="514716" y="480475"/>
            <a:ext cx="3310358" cy="3342054"/>
            <a:chOff x="514716" y="480475"/>
            <a:chExt cx="3310358" cy="3342054"/>
          </a:xfrm>
        </xdr:grpSpPr>
        <xdr:sp macro="" textlink="">
          <xdr:nvSpPr>
            <xdr:cNvPr id="31" name="Textfeld 30"/>
            <xdr:cNvSpPr txBox="1"/>
          </xdr:nvSpPr>
          <xdr:spPr>
            <a:xfrm rot="16200000">
              <a:off x="2706998" y="3394477"/>
              <a:ext cx="208611" cy="647494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0000FF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34</a:t>
              </a:r>
            </a:p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0000FF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31</a:t>
              </a:r>
            </a:p>
            <a:p>
              <a:pPr algn="r">
                <a:lnSpc>
                  <a:spcPts val="1100"/>
                </a:lnSpc>
                <a:spcAft>
                  <a:spcPts val="0"/>
                </a:spcAft>
              </a:pPr>
              <a:r>
                <a:rPr lang="de-DE" sz="1200" b="0">
                  <a:solidFill>
                    <a:srgbClr val="0000FF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32</a:t>
              </a:r>
            </a:p>
          </xdr:txBody>
        </xdr:sp>
        <xdr:sp macro="" textlink="">
          <xdr:nvSpPr>
            <xdr:cNvPr id="32" name="Textfeld 31"/>
            <xdr:cNvSpPr txBox="1"/>
          </xdr:nvSpPr>
          <xdr:spPr>
            <a:xfrm rot="16200000">
              <a:off x="1454430" y="253017"/>
              <a:ext cx="192577" cy="647494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7030A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14</a:t>
              </a:r>
              <a:endParaRPr lang="de-DE" sz="1200" b="0" baseline="0">
                <a:solidFill>
                  <a:srgbClr val="7030A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7030A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13</a:t>
              </a:r>
              <a:endParaRPr lang="de-DE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>
                <a:lnSpc>
                  <a:spcPts val="1100"/>
                </a:lnSpc>
                <a:spcAft>
                  <a:spcPts val="0"/>
                </a:spcAft>
              </a:pPr>
              <a:r>
                <a:rPr lang="de-DE" sz="1200" b="0">
                  <a:solidFill>
                    <a:srgbClr val="7030A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12</a:t>
              </a:r>
            </a:p>
          </xdr:txBody>
        </xdr:sp>
        <xdr:sp macro="" textlink="">
          <xdr:nvSpPr>
            <xdr:cNvPr id="33" name="Textfeld 7"/>
            <xdr:cNvSpPr txBox="1"/>
          </xdr:nvSpPr>
          <xdr:spPr>
            <a:xfrm>
              <a:off x="3639391" y="1163040"/>
              <a:ext cx="185683" cy="715102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100" b="0">
                  <a:solidFill>
                    <a:srgbClr val="0099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21</a:t>
              </a:r>
            </a:p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100" b="0">
                  <a:solidFill>
                    <a:srgbClr val="0099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24</a:t>
              </a:r>
            </a:p>
            <a:p>
              <a:pPr>
                <a:lnSpc>
                  <a:spcPts val="1100"/>
                </a:lnSpc>
                <a:spcAft>
                  <a:spcPts val="0"/>
                </a:spcAft>
              </a:pPr>
              <a:r>
                <a:rPr lang="de-DE" sz="1100" b="0">
                  <a:solidFill>
                    <a:srgbClr val="0099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23</a:t>
              </a:r>
            </a:p>
          </xdr:txBody>
        </xdr:sp>
        <xdr:sp macro="" textlink="">
          <xdr:nvSpPr>
            <xdr:cNvPr id="34" name="Textfeld 8"/>
            <xdr:cNvSpPr txBox="1"/>
          </xdr:nvSpPr>
          <xdr:spPr>
            <a:xfrm>
              <a:off x="514716" y="2406243"/>
              <a:ext cx="205972" cy="697437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C000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41</a:t>
              </a:r>
            </a:p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C000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42</a:t>
              </a:r>
              <a:endParaRPr lang="de-DE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algn="r">
                <a:lnSpc>
                  <a:spcPts val="1100"/>
                </a:lnSpc>
                <a:spcAft>
                  <a:spcPts val="0"/>
                </a:spcAft>
              </a:pPr>
              <a:r>
                <a:rPr lang="de-DE" sz="1200" b="0">
                  <a:solidFill>
                    <a:srgbClr val="C000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43</a:t>
              </a:r>
              <a:endParaRPr lang="de-DE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</xdr:grpSp>
    <xdr:clientData/>
  </xdr:twoCellAnchor>
  <xdr:twoCellAnchor>
    <xdr:from>
      <xdr:col>0</xdr:col>
      <xdr:colOff>129152</xdr:colOff>
      <xdr:row>25</xdr:row>
      <xdr:rowOff>98909</xdr:rowOff>
    </xdr:from>
    <xdr:to>
      <xdr:col>2</xdr:col>
      <xdr:colOff>1990</xdr:colOff>
      <xdr:row>25</xdr:row>
      <xdr:rowOff>176079</xdr:rowOff>
    </xdr:to>
    <xdr:grpSp>
      <xdr:nvGrpSpPr>
        <xdr:cNvPr id="55" name="Gruppieren 54"/>
        <xdr:cNvGrpSpPr/>
      </xdr:nvGrpSpPr>
      <xdr:grpSpPr>
        <a:xfrm>
          <a:off x="129152" y="5943062"/>
          <a:ext cx="1099787" cy="77170"/>
          <a:chOff x="12624661" y="3763612"/>
          <a:chExt cx="1067499" cy="77170"/>
        </a:xfrm>
      </xdr:grpSpPr>
      <xdr:sp macro="" textlink="">
        <xdr:nvSpPr>
          <xdr:cNvPr id="56" name="Freeform 371"/>
          <xdr:cNvSpPr>
            <a:spLocks/>
          </xdr:cNvSpPr>
        </xdr:nvSpPr>
        <xdr:spPr bwMode="auto">
          <a:xfrm rot="10800000" flipH="1" flipV="1">
            <a:off x="13331437" y="3763612"/>
            <a:ext cx="360723" cy="0"/>
          </a:xfrm>
          <a:custGeom>
            <a:avLst/>
            <a:gdLst>
              <a:gd name="T0" fmla="*/ 3207 w 3509"/>
              <a:gd name="T1" fmla="*/ 0 h 1811"/>
              <a:gd name="T2" fmla="*/ 3295 w 3509"/>
              <a:gd name="T3" fmla="*/ 818 h 1811"/>
              <a:gd name="T4" fmla="*/ 1920 w 3509"/>
              <a:gd name="T5" fmla="*/ 1397 h 1811"/>
              <a:gd name="T6" fmla="*/ 0 w 3509"/>
              <a:gd name="T7" fmla="*/ 1811 h 1811"/>
              <a:gd name="connsiteX0" fmla="*/ 21373 w 21373"/>
              <a:gd name="connsiteY0" fmla="*/ 0 h 10675"/>
              <a:gd name="connsiteX1" fmla="*/ 9390 w 21373"/>
              <a:gd name="connsiteY1" fmla="*/ 5192 h 10675"/>
              <a:gd name="connsiteX2" fmla="*/ 5472 w 21373"/>
              <a:gd name="connsiteY2" fmla="*/ 8389 h 10675"/>
              <a:gd name="connsiteX3" fmla="*/ 0 w 21373"/>
              <a:gd name="connsiteY3" fmla="*/ 10675 h 10675"/>
              <a:gd name="connsiteX0" fmla="*/ 16453 w 16453"/>
              <a:gd name="connsiteY0" fmla="*/ 1268 h 9710"/>
              <a:gd name="connsiteX1" fmla="*/ 4470 w 16453"/>
              <a:gd name="connsiteY1" fmla="*/ 6460 h 9710"/>
              <a:gd name="connsiteX2" fmla="*/ 552 w 16453"/>
              <a:gd name="connsiteY2" fmla="*/ 9657 h 9710"/>
              <a:gd name="connsiteX3" fmla="*/ 230 w 16453"/>
              <a:gd name="connsiteY3" fmla="*/ 14 h 9710"/>
              <a:gd name="connsiteX0" fmla="*/ 9860 w 9860"/>
              <a:gd name="connsiteY0" fmla="*/ 1328 h 6689"/>
              <a:gd name="connsiteX1" fmla="*/ 2577 w 9860"/>
              <a:gd name="connsiteY1" fmla="*/ 6675 h 6689"/>
              <a:gd name="connsiteX2" fmla="*/ 1891 w 9860"/>
              <a:gd name="connsiteY2" fmla="*/ 3167 h 6689"/>
              <a:gd name="connsiteX3" fmla="*/ 0 w 9860"/>
              <a:gd name="connsiteY3" fmla="*/ 36 h 6689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2012 h 6425"/>
              <a:gd name="connsiteX1" fmla="*/ 4834 w 10000"/>
              <a:gd name="connsiteY1" fmla="*/ 6309 h 6425"/>
              <a:gd name="connsiteX2" fmla="*/ 1918 w 10000"/>
              <a:gd name="connsiteY2" fmla="*/ 4762 h 6425"/>
              <a:gd name="connsiteX3" fmla="*/ 0 w 10000"/>
              <a:gd name="connsiteY3" fmla="*/ 81 h 6425"/>
              <a:gd name="connsiteX0" fmla="*/ 10000 w 10000"/>
              <a:gd name="connsiteY0" fmla="*/ 3006 h 9874"/>
              <a:gd name="connsiteX1" fmla="*/ 4834 w 10000"/>
              <a:gd name="connsiteY1" fmla="*/ 9693 h 9874"/>
              <a:gd name="connsiteX2" fmla="*/ 1918 w 10000"/>
              <a:gd name="connsiteY2" fmla="*/ 7286 h 9874"/>
              <a:gd name="connsiteX3" fmla="*/ 0 w 10000"/>
              <a:gd name="connsiteY3" fmla="*/ 0 h 9874"/>
              <a:gd name="connsiteX0" fmla="*/ 8114 w 8114"/>
              <a:gd name="connsiteY0" fmla="*/ 0 h 32290"/>
              <a:gd name="connsiteX1" fmla="*/ 4834 w 8114"/>
              <a:gd name="connsiteY1" fmla="*/ 30446 h 32290"/>
              <a:gd name="connsiteX2" fmla="*/ 1918 w 8114"/>
              <a:gd name="connsiteY2" fmla="*/ 28008 h 32290"/>
              <a:gd name="connsiteX3" fmla="*/ 0 w 8114"/>
              <a:gd name="connsiteY3" fmla="*/ 20629 h 32290"/>
              <a:gd name="connsiteX0" fmla="*/ 7735 w 7824"/>
              <a:gd name="connsiteY0" fmla="*/ 0 h 15522"/>
              <a:gd name="connsiteX1" fmla="*/ 3693 w 7824"/>
              <a:gd name="connsiteY1" fmla="*/ 9429 h 15522"/>
              <a:gd name="connsiteX2" fmla="*/ 99 w 7824"/>
              <a:gd name="connsiteY2" fmla="*/ 8674 h 15522"/>
              <a:gd name="connsiteX3" fmla="*/ 7766 w 7824"/>
              <a:gd name="connsiteY3" fmla="*/ 15468 h 15522"/>
              <a:gd name="connsiteX0" fmla="*/ 9886 w 9926"/>
              <a:gd name="connsiteY0" fmla="*/ 0 h 9965"/>
              <a:gd name="connsiteX1" fmla="*/ 4720 w 9926"/>
              <a:gd name="connsiteY1" fmla="*/ 6075 h 9965"/>
              <a:gd name="connsiteX2" fmla="*/ 127 w 9926"/>
              <a:gd name="connsiteY2" fmla="*/ 5588 h 9965"/>
              <a:gd name="connsiteX3" fmla="*/ 9926 w 9926"/>
              <a:gd name="connsiteY3" fmla="*/ 9965 h 9965"/>
              <a:gd name="connsiteX0" fmla="*/ 5206 w 5246"/>
              <a:gd name="connsiteY0" fmla="*/ 0 h 10000"/>
              <a:gd name="connsiteX1" fmla="*/ 1 w 5246"/>
              <a:gd name="connsiteY1" fmla="*/ 6096 h 10000"/>
              <a:gd name="connsiteX2" fmla="*/ 5246 w 5246"/>
              <a:gd name="connsiteY2" fmla="*/ 10000 h 10000"/>
              <a:gd name="connsiteX0" fmla="*/ 13750 w 13826"/>
              <a:gd name="connsiteY0" fmla="*/ 0 h 10000"/>
              <a:gd name="connsiteX1" fmla="*/ 0 w 13826"/>
              <a:gd name="connsiteY1" fmla="*/ 4419 h 10000"/>
              <a:gd name="connsiteX2" fmla="*/ 13826 w 13826"/>
              <a:gd name="connsiteY2" fmla="*/ 10000 h 10000"/>
              <a:gd name="connsiteX0" fmla="*/ 13826 w 13826"/>
              <a:gd name="connsiteY0" fmla="*/ 0 h 9781"/>
              <a:gd name="connsiteX1" fmla="*/ 0 w 13826"/>
              <a:gd name="connsiteY1" fmla="*/ 4200 h 9781"/>
              <a:gd name="connsiteX2" fmla="*/ 13826 w 13826"/>
              <a:gd name="connsiteY2" fmla="*/ 9781 h 9781"/>
              <a:gd name="connsiteX0" fmla="*/ 10000 w 10000"/>
              <a:gd name="connsiteY0" fmla="*/ 0 h 10000"/>
              <a:gd name="connsiteX1" fmla="*/ 0 w 10000"/>
              <a:gd name="connsiteY1" fmla="*/ 4294 h 10000"/>
              <a:gd name="connsiteX2" fmla="*/ 10000 w 10000"/>
              <a:gd name="connsiteY2" fmla="*/ 10000 h 10000"/>
              <a:gd name="connsiteX0" fmla="*/ 9843 w 9843"/>
              <a:gd name="connsiteY0" fmla="*/ 0 h 10000"/>
              <a:gd name="connsiteX1" fmla="*/ 0 w 9843"/>
              <a:gd name="connsiteY1" fmla="*/ 3735 h 10000"/>
              <a:gd name="connsiteX2" fmla="*/ 9843 w 9843"/>
              <a:gd name="connsiteY2" fmla="*/ 10000 h 10000"/>
              <a:gd name="connsiteX0" fmla="*/ 68 w 22833"/>
              <a:gd name="connsiteY0" fmla="*/ 0 h 10522"/>
              <a:gd name="connsiteX1" fmla="*/ 12833 w 22833"/>
              <a:gd name="connsiteY1" fmla="*/ 4257 h 10522"/>
              <a:gd name="connsiteX2" fmla="*/ 22833 w 22833"/>
              <a:gd name="connsiteY2" fmla="*/ 10522 h 10522"/>
              <a:gd name="connsiteX0" fmla="*/ 0 w 22765"/>
              <a:gd name="connsiteY0" fmla="*/ 0 h 10522"/>
              <a:gd name="connsiteX1" fmla="*/ 12765 w 22765"/>
              <a:gd name="connsiteY1" fmla="*/ 4257 h 10522"/>
              <a:gd name="connsiteX2" fmla="*/ 22765 w 22765"/>
              <a:gd name="connsiteY2" fmla="*/ 10522 h 10522"/>
              <a:gd name="connsiteX0" fmla="*/ 0 w 24781"/>
              <a:gd name="connsiteY0" fmla="*/ 0 h 4571"/>
              <a:gd name="connsiteX1" fmla="*/ 12765 w 24781"/>
              <a:gd name="connsiteY1" fmla="*/ 4257 h 4571"/>
              <a:gd name="connsiteX2" fmla="*/ 24781 w 24781"/>
              <a:gd name="connsiteY2" fmla="*/ 1204 h 4571"/>
              <a:gd name="connsiteX0" fmla="*/ 0 w 10000"/>
              <a:gd name="connsiteY0" fmla="*/ 0 h 10252"/>
              <a:gd name="connsiteX1" fmla="*/ 5151 w 10000"/>
              <a:gd name="connsiteY1" fmla="*/ 9313 h 10252"/>
              <a:gd name="connsiteX2" fmla="*/ 10000 w 10000"/>
              <a:gd name="connsiteY2" fmla="*/ 2634 h 10252"/>
              <a:gd name="connsiteX0" fmla="*/ 0 w 10428"/>
              <a:gd name="connsiteY0" fmla="*/ 0 h 10205"/>
              <a:gd name="connsiteX1" fmla="*/ 5151 w 10428"/>
              <a:gd name="connsiteY1" fmla="*/ 9313 h 10205"/>
              <a:gd name="connsiteX2" fmla="*/ 10428 w 10428"/>
              <a:gd name="connsiteY2" fmla="*/ 2063 h 10205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7695"/>
              <a:gd name="connsiteX1" fmla="*/ 3138 w 10428"/>
              <a:gd name="connsiteY1" fmla="*/ 6621 h 7695"/>
              <a:gd name="connsiteX2" fmla="*/ 10428 w 10428"/>
              <a:gd name="connsiteY2" fmla="*/ 2063 h 7695"/>
              <a:gd name="connsiteX0" fmla="*/ 0 w 10000"/>
              <a:gd name="connsiteY0" fmla="*/ 0 h 8628"/>
              <a:gd name="connsiteX1" fmla="*/ 3009 w 10000"/>
              <a:gd name="connsiteY1" fmla="*/ 8604 h 8628"/>
              <a:gd name="connsiteX2" fmla="*/ 10000 w 10000"/>
              <a:gd name="connsiteY2" fmla="*/ 2681 h 8628"/>
              <a:gd name="connsiteX0" fmla="*/ 0 w 10000"/>
              <a:gd name="connsiteY0" fmla="*/ 0 h 9146"/>
              <a:gd name="connsiteX1" fmla="*/ 2331 w 10000"/>
              <a:gd name="connsiteY1" fmla="*/ 9112 h 9146"/>
              <a:gd name="connsiteX2" fmla="*/ 10000 w 10000"/>
              <a:gd name="connsiteY2" fmla="*/ 3107 h 9146"/>
              <a:gd name="connsiteX0" fmla="*/ 0 w 10000"/>
              <a:gd name="connsiteY0" fmla="*/ 0 h 9996"/>
              <a:gd name="connsiteX1" fmla="*/ 2331 w 10000"/>
              <a:gd name="connsiteY1" fmla="*/ 9963 h 9996"/>
              <a:gd name="connsiteX2" fmla="*/ 10000 w 10000"/>
              <a:gd name="connsiteY2" fmla="*/ 3397 h 9996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4902 w 6876"/>
              <a:gd name="connsiteY0" fmla="*/ 0 h 15727"/>
              <a:gd name="connsiteX1" fmla="*/ 234 w 6876"/>
              <a:gd name="connsiteY1" fmla="*/ 15697 h 15727"/>
              <a:gd name="connsiteX2" fmla="*/ 6876 w 6876"/>
              <a:gd name="connsiteY2" fmla="*/ 8591 h 15727"/>
              <a:gd name="connsiteX0" fmla="*/ 7215 w 10086"/>
              <a:gd name="connsiteY0" fmla="*/ 0 h 10000"/>
              <a:gd name="connsiteX1" fmla="*/ 426 w 10086"/>
              <a:gd name="connsiteY1" fmla="*/ 9981 h 10000"/>
              <a:gd name="connsiteX2" fmla="*/ 10086 w 10086"/>
              <a:gd name="connsiteY2" fmla="*/ 5463 h 10000"/>
              <a:gd name="connsiteX0" fmla="*/ 7215 w 7215"/>
              <a:gd name="connsiteY0" fmla="*/ 0 h 25156"/>
              <a:gd name="connsiteX1" fmla="*/ 426 w 7215"/>
              <a:gd name="connsiteY1" fmla="*/ 9981 h 25156"/>
              <a:gd name="connsiteX2" fmla="*/ 2271 w 7215"/>
              <a:gd name="connsiteY2" fmla="*/ 25086 h 25156"/>
              <a:gd name="connsiteX0" fmla="*/ 10001 w 10001"/>
              <a:gd name="connsiteY0" fmla="*/ 0 h 9972"/>
              <a:gd name="connsiteX1" fmla="*/ 591 w 10001"/>
              <a:gd name="connsiteY1" fmla="*/ 3968 h 9972"/>
              <a:gd name="connsiteX2" fmla="*/ 3149 w 10001"/>
              <a:gd name="connsiteY2" fmla="*/ 9972 h 9972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9907 w 9907"/>
              <a:gd name="connsiteY0" fmla="*/ 95 h 10095"/>
              <a:gd name="connsiteX1" fmla="*/ 452 w 9907"/>
              <a:gd name="connsiteY1" fmla="*/ 538 h 10095"/>
              <a:gd name="connsiteX2" fmla="*/ 3056 w 9907"/>
              <a:gd name="connsiteY2" fmla="*/ 10095 h 10095"/>
              <a:gd name="connsiteX0" fmla="*/ 9740 w 9740"/>
              <a:gd name="connsiteY0" fmla="*/ 494 h 11443"/>
              <a:gd name="connsiteX1" fmla="*/ 196 w 9740"/>
              <a:gd name="connsiteY1" fmla="*/ 933 h 11443"/>
              <a:gd name="connsiteX2" fmla="*/ 3102 w 9740"/>
              <a:gd name="connsiteY2" fmla="*/ 11443 h 11443"/>
              <a:gd name="connsiteX0" fmla="*/ 10160 w 10160"/>
              <a:gd name="connsiteY0" fmla="*/ 432 h 10000"/>
              <a:gd name="connsiteX1" fmla="*/ 361 w 10160"/>
              <a:gd name="connsiteY1" fmla="*/ 815 h 10000"/>
              <a:gd name="connsiteX2" fmla="*/ 3345 w 10160"/>
              <a:gd name="connsiteY2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1436 w 11436"/>
              <a:gd name="connsiteY0" fmla="*/ 64 h 9632"/>
              <a:gd name="connsiteX1" fmla="*/ 1637 w 11436"/>
              <a:gd name="connsiteY1" fmla="*/ 447 h 9632"/>
              <a:gd name="connsiteX2" fmla="*/ 282 w 11436"/>
              <a:gd name="connsiteY2" fmla="*/ 4320 h 9632"/>
              <a:gd name="connsiteX3" fmla="*/ 4621 w 11436"/>
              <a:gd name="connsiteY3" fmla="*/ 9632 h 9632"/>
              <a:gd name="connsiteX0" fmla="*/ 9937 w 9937"/>
              <a:gd name="connsiteY0" fmla="*/ 0 h 9934"/>
              <a:gd name="connsiteX1" fmla="*/ 1575 w 9937"/>
              <a:gd name="connsiteY1" fmla="*/ 736 h 9934"/>
              <a:gd name="connsiteX2" fmla="*/ 184 w 9937"/>
              <a:gd name="connsiteY2" fmla="*/ 4419 h 9934"/>
              <a:gd name="connsiteX3" fmla="*/ 3978 w 9937"/>
              <a:gd name="connsiteY3" fmla="*/ 9934 h 9934"/>
              <a:gd name="connsiteX0" fmla="*/ 10398 w 10398"/>
              <a:gd name="connsiteY0" fmla="*/ 0 h 10000"/>
              <a:gd name="connsiteX1" fmla="*/ 1983 w 10398"/>
              <a:gd name="connsiteY1" fmla="*/ 741 h 10000"/>
              <a:gd name="connsiteX2" fmla="*/ 125 w 10398"/>
              <a:gd name="connsiteY2" fmla="*/ 4482 h 10000"/>
              <a:gd name="connsiteX3" fmla="*/ 4401 w 10398"/>
              <a:gd name="connsiteY3" fmla="*/ 10000 h 10000"/>
              <a:gd name="connsiteX0" fmla="*/ 10485 w 10485"/>
              <a:gd name="connsiteY0" fmla="*/ 0 h 9762"/>
              <a:gd name="connsiteX1" fmla="*/ 2070 w 10485"/>
              <a:gd name="connsiteY1" fmla="*/ 741 h 9762"/>
              <a:gd name="connsiteX2" fmla="*/ 212 w 10485"/>
              <a:gd name="connsiteY2" fmla="*/ 4482 h 9762"/>
              <a:gd name="connsiteX3" fmla="*/ 5780 w 10485"/>
              <a:gd name="connsiteY3" fmla="*/ 9762 h 9762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284 w 10284"/>
              <a:gd name="connsiteY0" fmla="*/ 96 h 9643"/>
              <a:gd name="connsiteX1" fmla="*/ 1980 w 10284"/>
              <a:gd name="connsiteY1" fmla="*/ 402 h 9643"/>
              <a:gd name="connsiteX2" fmla="*/ 208 w 10284"/>
              <a:gd name="connsiteY2" fmla="*/ 4234 h 9643"/>
              <a:gd name="connsiteX3" fmla="*/ 5519 w 10284"/>
              <a:gd name="connsiteY3" fmla="*/ 9643 h 9643"/>
              <a:gd name="connsiteX0" fmla="*/ 10009 w 10009"/>
              <a:gd name="connsiteY0" fmla="*/ 46 h 9946"/>
              <a:gd name="connsiteX1" fmla="*/ 1895 w 10009"/>
              <a:gd name="connsiteY1" fmla="*/ 471 h 9946"/>
              <a:gd name="connsiteX2" fmla="*/ 211 w 10009"/>
              <a:gd name="connsiteY2" fmla="*/ 4337 h 9946"/>
              <a:gd name="connsiteX3" fmla="*/ 5376 w 10009"/>
              <a:gd name="connsiteY3" fmla="*/ 9946 h 9946"/>
              <a:gd name="connsiteX0" fmla="*/ 1086 w 5262"/>
              <a:gd name="connsiteY0" fmla="*/ 0 h 18568"/>
              <a:gd name="connsiteX1" fmla="*/ 1784 w 5262"/>
              <a:gd name="connsiteY1" fmla="*/ 9042 h 18568"/>
              <a:gd name="connsiteX2" fmla="*/ 102 w 5262"/>
              <a:gd name="connsiteY2" fmla="*/ 12929 h 18568"/>
              <a:gd name="connsiteX3" fmla="*/ 5262 w 5262"/>
              <a:gd name="connsiteY3" fmla="*/ 18568 h 18568"/>
              <a:gd name="connsiteX0" fmla="*/ 2063 w 11393"/>
              <a:gd name="connsiteY0" fmla="*/ 1300 h 8316"/>
              <a:gd name="connsiteX1" fmla="*/ 3389 w 11393"/>
              <a:gd name="connsiteY1" fmla="*/ 6170 h 8316"/>
              <a:gd name="connsiteX2" fmla="*/ 193 w 11393"/>
              <a:gd name="connsiteY2" fmla="*/ 8263 h 8316"/>
              <a:gd name="connsiteX3" fmla="*/ 11393 w 11393"/>
              <a:gd name="connsiteY3" fmla="*/ 27 h 8316"/>
              <a:gd name="connsiteX0" fmla="*/ 1412 w 14099"/>
              <a:gd name="connsiteY0" fmla="*/ 1656 h 7513"/>
              <a:gd name="connsiteX1" fmla="*/ 2576 w 14099"/>
              <a:gd name="connsiteY1" fmla="*/ 7512 h 7513"/>
              <a:gd name="connsiteX2" fmla="*/ 14010 w 14099"/>
              <a:gd name="connsiteY2" fmla="*/ 1085 h 7513"/>
              <a:gd name="connsiteX3" fmla="*/ 9601 w 14099"/>
              <a:gd name="connsiteY3" fmla="*/ 125 h 7513"/>
              <a:gd name="connsiteX0" fmla="*/ 1001 w 10183"/>
              <a:gd name="connsiteY0" fmla="*/ 2204 h 10000"/>
              <a:gd name="connsiteX1" fmla="*/ 1827 w 10183"/>
              <a:gd name="connsiteY1" fmla="*/ 9999 h 10000"/>
              <a:gd name="connsiteX2" fmla="*/ 9937 w 10183"/>
              <a:gd name="connsiteY2" fmla="*/ 1444 h 10000"/>
              <a:gd name="connsiteX3" fmla="*/ 6810 w 10183"/>
              <a:gd name="connsiteY3" fmla="*/ 166 h 10000"/>
              <a:gd name="connsiteX0" fmla="*/ 1001 w 10000"/>
              <a:gd name="connsiteY0" fmla="*/ 2204 h 10000"/>
              <a:gd name="connsiteX1" fmla="*/ 1827 w 10000"/>
              <a:gd name="connsiteY1" fmla="*/ 9999 h 10000"/>
              <a:gd name="connsiteX2" fmla="*/ 9937 w 10000"/>
              <a:gd name="connsiteY2" fmla="*/ 1444 h 10000"/>
              <a:gd name="connsiteX3" fmla="*/ 6810 w 10000"/>
              <a:gd name="connsiteY3" fmla="*/ 166 h 10000"/>
              <a:gd name="connsiteX0" fmla="*/ 1001 w 10103"/>
              <a:gd name="connsiteY0" fmla="*/ 2932 h 10728"/>
              <a:gd name="connsiteX1" fmla="*/ 1827 w 10103"/>
              <a:gd name="connsiteY1" fmla="*/ 10727 h 10728"/>
              <a:gd name="connsiteX2" fmla="*/ 9937 w 10103"/>
              <a:gd name="connsiteY2" fmla="*/ 2172 h 10728"/>
              <a:gd name="connsiteX3" fmla="*/ 6810 w 10103"/>
              <a:gd name="connsiteY3" fmla="*/ 894 h 10728"/>
              <a:gd name="connsiteX0" fmla="*/ 1001 w 10103"/>
              <a:gd name="connsiteY0" fmla="*/ 2328 h 10124"/>
              <a:gd name="connsiteX1" fmla="*/ 1827 w 10103"/>
              <a:gd name="connsiteY1" fmla="*/ 10123 h 10124"/>
              <a:gd name="connsiteX2" fmla="*/ 9937 w 10103"/>
              <a:gd name="connsiteY2" fmla="*/ 1568 h 10124"/>
              <a:gd name="connsiteX3" fmla="*/ 6810 w 10103"/>
              <a:gd name="connsiteY3" fmla="*/ 290 h 10124"/>
              <a:gd name="connsiteX0" fmla="*/ 327 w 9305"/>
              <a:gd name="connsiteY0" fmla="*/ 2038 h 2143"/>
              <a:gd name="connsiteX1" fmla="*/ 7412 w 9305"/>
              <a:gd name="connsiteY1" fmla="*/ 2094 h 2143"/>
              <a:gd name="connsiteX2" fmla="*/ 9263 w 9305"/>
              <a:gd name="connsiteY2" fmla="*/ 1278 h 2143"/>
              <a:gd name="connsiteX3" fmla="*/ 6136 w 9305"/>
              <a:gd name="connsiteY3" fmla="*/ 0 h 2143"/>
              <a:gd name="connsiteX0" fmla="*/ 348 w 10096"/>
              <a:gd name="connsiteY0" fmla="*/ 9656 h 10044"/>
              <a:gd name="connsiteX1" fmla="*/ 8061 w 10096"/>
              <a:gd name="connsiteY1" fmla="*/ 9771 h 10044"/>
              <a:gd name="connsiteX2" fmla="*/ 10050 w 10096"/>
              <a:gd name="connsiteY2" fmla="*/ 5964 h 10044"/>
              <a:gd name="connsiteX3" fmla="*/ 6689 w 10096"/>
              <a:gd name="connsiteY3" fmla="*/ 0 h 10044"/>
              <a:gd name="connsiteX0" fmla="*/ 0 w 9748"/>
              <a:gd name="connsiteY0" fmla="*/ 9656 h 10079"/>
              <a:gd name="connsiteX1" fmla="*/ 7713 w 9748"/>
              <a:gd name="connsiteY1" fmla="*/ 9771 h 10079"/>
              <a:gd name="connsiteX2" fmla="*/ 9702 w 9748"/>
              <a:gd name="connsiteY2" fmla="*/ 5964 h 10079"/>
              <a:gd name="connsiteX3" fmla="*/ 6341 w 9748"/>
              <a:gd name="connsiteY3" fmla="*/ 0 h 10079"/>
              <a:gd name="connsiteX0" fmla="*/ 0 w 10255"/>
              <a:gd name="connsiteY0" fmla="*/ 9725 h 10060"/>
              <a:gd name="connsiteX1" fmla="*/ 8164 w 10255"/>
              <a:gd name="connsiteY1" fmla="*/ 9694 h 10060"/>
              <a:gd name="connsiteX2" fmla="*/ 10205 w 10255"/>
              <a:gd name="connsiteY2" fmla="*/ 5917 h 10060"/>
              <a:gd name="connsiteX3" fmla="*/ 6757 w 10255"/>
              <a:gd name="connsiteY3" fmla="*/ 0 h 10060"/>
              <a:gd name="connsiteX0" fmla="*/ 0 w 10254"/>
              <a:gd name="connsiteY0" fmla="*/ 9725 h 10060"/>
              <a:gd name="connsiteX1" fmla="*/ 8164 w 10254"/>
              <a:gd name="connsiteY1" fmla="*/ 9694 h 10060"/>
              <a:gd name="connsiteX2" fmla="*/ 10205 w 10254"/>
              <a:gd name="connsiteY2" fmla="*/ 5917 h 10060"/>
              <a:gd name="connsiteX3" fmla="*/ 6757 w 10254"/>
              <a:gd name="connsiteY3" fmla="*/ 0 h 10060"/>
              <a:gd name="connsiteX0" fmla="*/ 0 w 10273"/>
              <a:gd name="connsiteY0" fmla="*/ 9725 h 10495"/>
              <a:gd name="connsiteX1" fmla="*/ 8315 w 10273"/>
              <a:gd name="connsiteY1" fmla="*/ 10274 h 10495"/>
              <a:gd name="connsiteX2" fmla="*/ 10205 w 10273"/>
              <a:gd name="connsiteY2" fmla="*/ 5917 h 10495"/>
              <a:gd name="connsiteX3" fmla="*/ 6757 w 10273"/>
              <a:gd name="connsiteY3" fmla="*/ 0 h 10495"/>
              <a:gd name="connsiteX0" fmla="*/ 0 w 10628"/>
              <a:gd name="connsiteY0" fmla="*/ 9725 h 10366"/>
              <a:gd name="connsiteX1" fmla="*/ 8315 w 10628"/>
              <a:gd name="connsiteY1" fmla="*/ 10274 h 10366"/>
              <a:gd name="connsiteX2" fmla="*/ 10579 w 10628"/>
              <a:gd name="connsiteY2" fmla="*/ 7803 h 10366"/>
              <a:gd name="connsiteX3" fmla="*/ 6757 w 10628"/>
              <a:gd name="connsiteY3" fmla="*/ 0 h 10366"/>
              <a:gd name="connsiteX0" fmla="*/ 0 w 10687"/>
              <a:gd name="connsiteY0" fmla="*/ 9290 h 9931"/>
              <a:gd name="connsiteX1" fmla="*/ 8315 w 10687"/>
              <a:gd name="connsiteY1" fmla="*/ 9839 h 9931"/>
              <a:gd name="connsiteX2" fmla="*/ 10579 w 10687"/>
              <a:gd name="connsiteY2" fmla="*/ 7368 h 9931"/>
              <a:gd name="connsiteX3" fmla="*/ 5649 w 10687"/>
              <a:gd name="connsiteY3" fmla="*/ 0 h 9931"/>
              <a:gd name="connsiteX0" fmla="*/ 0 w 9900"/>
              <a:gd name="connsiteY0" fmla="*/ 9355 h 10000"/>
              <a:gd name="connsiteX1" fmla="*/ 7780 w 9900"/>
              <a:gd name="connsiteY1" fmla="*/ 9907 h 10000"/>
              <a:gd name="connsiteX2" fmla="*/ 9899 w 9900"/>
              <a:gd name="connsiteY2" fmla="*/ 7419 h 10000"/>
              <a:gd name="connsiteX3" fmla="*/ 7590 w 9900"/>
              <a:gd name="connsiteY3" fmla="*/ 4528 h 10000"/>
              <a:gd name="connsiteX4" fmla="*/ 5286 w 9900"/>
              <a:gd name="connsiteY4" fmla="*/ 0 h 10000"/>
              <a:gd name="connsiteX0" fmla="*/ 0 w 10000"/>
              <a:gd name="connsiteY0" fmla="*/ 9939 h 10584"/>
              <a:gd name="connsiteX1" fmla="*/ 7859 w 10000"/>
              <a:gd name="connsiteY1" fmla="*/ 10491 h 10584"/>
              <a:gd name="connsiteX2" fmla="*/ 9999 w 10000"/>
              <a:gd name="connsiteY2" fmla="*/ 8003 h 10584"/>
              <a:gd name="connsiteX3" fmla="*/ 7667 w 10000"/>
              <a:gd name="connsiteY3" fmla="*/ 5112 h 10584"/>
              <a:gd name="connsiteX4" fmla="*/ 5482 w 10000"/>
              <a:gd name="connsiteY4" fmla="*/ 0 h 10584"/>
              <a:gd name="connsiteX0" fmla="*/ 0 w 9999"/>
              <a:gd name="connsiteY0" fmla="*/ 9939 h 10584"/>
              <a:gd name="connsiteX1" fmla="*/ 7859 w 9999"/>
              <a:gd name="connsiteY1" fmla="*/ 10491 h 10584"/>
              <a:gd name="connsiteX2" fmla="*/ 9999 w 9999"/>
              <a:gd name="connsiteY2" fmla="*/ 8003 h 10584"/>
              <a:gd name="connsiteX3" fmla="*/ 8000 w 9999"/>
              <a:gd name="connsiteY3" fmla="*/ 4635 h 10584"/>
              <a:gd name="connsiteX4" fmla="*/ 5482 w 9999"/>
              <a:gd name="connsiteY4" fmla="*/ 0 h 10584"/>
              <a:gd name="connsiteX0" fmla="*/ 0 w 10001"/>
              <a:gd name="connsiteY0" fmla="*/ 9391 h 10000"/>
              <a:gd name="connsiteX1" fmla="*/ 7860 w 10001"/>
              <a:gd name="connsiteY1" fmla="*/ 9912 h 10000"/>
              <a:gd name="connsiteX2" fmla="*/ 10000 w 10001"/>
              <a:gd name="connsiteY2" fmla="*/ 7561 h 10000"/>
              <a:gd name="connsiteX3" fmla="*/ 7668 w 10001"/>
              <a:gd name="connsiteY3" fmla="*/ 4379 h 10000"/>
              <a:gd name="connsiteX4" fmla="*/ 5483 w 10001"/>
              <a:gd name="connsiteY4" fmla="*/ 0 h 10000"/>
              <a:gd name="connsiteX0" fmla="*/ 0 w 10002"/>
              <a:gd name="connsiteY0" fmla="*/ 9391 h 9965"/>
              <a:gd name="connsiteX1" fmla="*/ 7860 w 10002"/>
              <a:gd name="connsiteY1" fmla="*/ 9912 h 9965"/>
              <a:gd name="connsiteX2" fmla="*/ 10001 w 10002"/>
              <a:gd name="connsiteY2" fmla="*/ 8113 h 9965"/>
              <a:gd name="connsiteX3" fmla="*/ 7668 w 10002"/>
              <a:gd name="connsiteY3" fmla="*/ 4379 h 9965"/>
              <a:gd name="connsiteX4" fmla="*/ 5483 w 10002"/>
              <a:gd name="connsiteY4" fmla="*/ 0 h 9965"/>
              <a:gd name="connsiteX0" fmla="*/ 0 w 10000"/>
              <a:gd name="connsiteY0" fmla="*/ 9424 h 10001"/>
              <a:gd name="connsiteX1" fmla="*/ 7858 w 10000"/>
              <a:gd name="connsiteY1" fmla="*/ 9947 h 10001"/>
              <a:gd name="connsiteX2" fmla="*/ 9999 w 10000"/>
              <a:gd name="connsiteY2" fmla="*/ 8141 h 10001"/>
              <a:gd name="connsiteX3" fmla="*/ 5482 w 10000"/>
              <a:gd name="connsiteY3" fmla="*/ 0 h 10001"/>
              <a:gd name="connsiteX0" fmla="*/ 0 w 10013"/>
              <a:gd name="connsiteY0" fmla="*/ 9424 h 10001"/>
              <a:gd name="connsiteX1" fmla="*/ 7858 w 10013"/>
              <a:gd name="connsiteY1" fmla="*/ 9947 h 10001"/>
              <a:gd name="connsiteX2" fmla="*/ 9999 w 10013"/>
              <a:gd name="connsiteY2" fmla="*/ 8141 h 10001"/>
              <a:gd name="connsiteX3" fmla="*/ 7141 w 10013"/>
              <a:gd name="connsiteY3" fmla="*/ 3047 h 10001"/>
              <a:gd name="connsiteX4" fmla="*/ 5482 w 10013"/>
              <a:gd name="connsiteY4" fmla="*/ 0 h 10001"/>
              <a:gd name="connsiteX0" fmla="*/ 0 w 10061"/>
              <a:gd name="connsiteY0" fmla="*/ 9563 h 10024"/>
              <a:gd name="connsiteX1" fmla="*/ 7906 w 10061"/>
              <a:gd name="connsiteY1" fmla="*/ 9947 h 10024"/>
              <a:gd name="connsiteX2" fmla="*/ 10047 w 10061"/>
              <a:gd name="connsiteY2" fmla="*/ 8141 h 10024"/>
              <a:gd name="connsiteX3" fmla="*/ 7189 w 10061"/>
              <a:gd name="connsiteY3" fmla="*/ 3047 h 10024"/>
              <a:gd name="connsiteX4" fmla="*/ 5530 w 10061"/>
              <a:gd name="connsiteY4" fmla="*/ 0 h 10024"/>
              <a:gd name="connsiteX0" fmla="*/ 0 w 24764"/>
              <a:gd name="connsiteY0" fmla="*/ 8316 h 8777"/>
              <a:gd name="connsiteX1" fmla="*/ 7906 w 24764"/>
              <a:gd name="connsiteY1" fmla="*/ 8700 h 8777"/>
              <a:gd name="connsiteX2" fmla="*/ 10047 w 24764"/>
              <a:gd name="connsiteY2" fmla="*/ 6894 h 8777"/>
              <a:gd name="connsiteX3" fmla="*/ 7189 w 24764"/>
              <a:gd name="connsiteY3" fmla="*/ 1800 h 8777"/>
              <a:gd name="connsiteX4" fmla="*/ 24763 w 24764"/>
              <a:gd name="connsiteY4" fmla="*/ 0 h 8777"/>
              <a:gd name="connsiteX0" fmla="*/ 0 w 10000"/>
              <a:gd name="connsiteY0" fmla="*/ 9475 h 10000"/>
              <a:gd name="connsiteX1" fmla="*/ 3193 w 10000"/>
              <a:gd name="connsiteY1" fmla="*/ 9912 h 10000"/>
              <a:gd name="connsiteX2" fmla="*/ 4057 w 10000"/>
              <a:gd name="connsiteY2" fmla="*/ 7855 h 10000"/>
              <a:gd name="connsiteX3" fmla="*/ 10000 w 10000"/>
              <a:gd name="connsiteY3" fmla="*/ 0 h 10000"/>
              <a:gd name="connsiteX0" fmla="*/ 0 w 9212"/>
              <a:gd name="connsiteY0" fmla="*/ 0 h 11510"/>
              <a:gd name="connsiteX1" fmla="*/ 2405 w 9212"/>
              <a:gd name="connsiteY1" fmla="*/ 11016 h 11510"/>
              <a:gd name="connsiteX2" fmla="*/ 3269 w 9212"/>
              <a:gd name="connsiteY2" fmla="*/ 8959 h 11510"/>
              <a:gd name="connsiteX3" fmla="*/ 9212 w 9212"/>
              <a:gd name="connsiteY3" fmla="*/ 1104 h 11510"/>
              <a:gd name="connsiteX0" fmla="*/ 0 w 10000"/>
              <a:gd name="connsiteY0" fmla="*/ 0 h 7915"/>
              <a:gd name="connsiteX1" fmla="*/ 2987 w 10000"/>
              <a:gd name="connsiteY1" fmla="*/ 5042 h 7915"/>
              <a:gd name="connsiteX2" fmla="*/ 3549 w 10000"/>
              <a:gd name="connsiteY2" fmla="*/ 7784 h 7915"/>
              <a:gd name="connsiteX3" fmla="*/ 10000 w 10000"/>
              <a:gd name="connsiteY3" fmla="*/ 959 h 7915"/>
              <a:gd name="connsiteX0" fmla="*/ 0 w 10000"/>
              <a:gd name="connsiteY0" fmla="*/ 0 h 6376"/>
              <a:gd name="connsiteX1" fmla="*/ 2987 w 10000"/>
              <a:gd name="connsiteY1" fmla="*/ 6370 h 6376"/>
              <a:gd name="connsiteX2" fmla="*/ 10000 w 10000"/>
              <a:gd name="connsiteY2" fmla="*/ 1212 h 6376"/>
              <a:gd name="connsiteX0" fmla="*/ 0 w 10000"/>
              <a:gd name="connsiteY0" fmla="*/ 0 h 11632"/>
              <a:gd name="connsiteX1" fmla="*/ 4636 w 10000"/>
              <a:gd name="connsiteY1" fmla="*/ 11624 h 11632"/>
              <a:gd name="connsiteX2" fmla="*/ 10000 w 10000"/>
              <a:gd name="connsiteY2" fmla="*/ 1901 h 11632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417"/>
              <a:gd name="connsiteY0" fmla="*/ 820 h 9724"/>
              <a:gd name="connsiteX1" fmla="*/ 5053 w 10417"/>
              <a:gd name="connsiteY1" fmla="*/ 9723 h 9724"/>
              <a:gd name="connsiteX2" fmla="*/ 10417 w 10417"/>
              <a:gd name="connsiteY2" fmla="*/ 0 h 9724"/>
              <a:gd name="connsiteX0" fmla="*/ 0 w 10000"/>
              <a:gd name="connsiteY0" fmla="*/ 843 h 10000"/>
              <a:gd name="connsiteX1" fmla="*/ 4851 w 10000"/>
              <a:gd name="connsiteY1" fmla="*/ 9999 h 10000"/>
              <a:gd name="connsiteX2" fmla="*/ 10000 w 10000"/>
              <a:gd name="connsiteY2" fmla="*/ 0 h 10000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9940"/>
              <a:gd name="connsiteY0" fmla="*/ 1962 h 13365"/>
              <a:gd name="connsiteX1" fmla="*/ 6434 w 9940"/>
              <a:gd name="connsiteY1" fmla="*/ 13357 h 13365"/>
              <a:gd name="connsiteX2" fmla="*/ 9940 w 9940"/>
              <a:gd name="connsiteY2" fmla="*/ 0 h 13365"/>
              <a:gd name="connsiteX0" fmla="*/ 0 w 8750"/>
              <a:gd name="connsiteY0" fmla="*/ 6907 h 10015"/>
              <a:gd name="connsiteX1" fmla="*/ 5223 w 8750"/>
              <a:gd name="connsiteY1" fmla="*/ 9994 h 10015"/>
              <a:gd name="connsiteX2" fmla="*/ 8750 w 8750"/>
              <a:gd name="connsiteY2" fmla="*/ 0 h 10015"/>
              <a:gd name="connsiteX0" fmla="*/ 0 w 9631"/>
              <a:gd name="connsiteY0" fmla="*/ 8777 h 10100"/>
              <a:gd name="connsiteX1" fmla="*/ 5600 w 9631"/>
              <a:gd name="connsiteY1" fmla="*/ 9979 h 10100"/>
              <a:gd name="connsiteX2" fmla="*/ 9631 w 9631"/>
              <a:gd name="connsiteY2" fmla="*/ 0 h 10100"/>
              <a:gd name="connsiteX0" fmla="*/ 0 w 9809"/>
              <a:gd name="connsiteY0" fmla="*/ 4138 h 9889"/>
              <a:gd name="connsiteX1" fmla="*/ 5624 w 9809"/>
              <a:gd name="connsiteY1" fmla="*/ 9880 h 9889"/>
              <a:gd name="connsiteX2" fmla="*/ 9809 w 9809"/>
              <a:gd name="connsiteY2" fmla="*/ 0 h 9889"/>
              <a:gd name="connsiteX0" fmla="*/ 0 w 10000"/>
              <a:gd name="connsiteY0" fmla="*/ 4184 h 7708"/>
              <a:gd name="connsiteX1" fmla="*/ 5832 w 10000"/>
              <a:gd name="connsiteY1" fmla="*/ 7690 h 7708"/>
              <a:gd name="connsiteX2" fmla="*/ 10000 w 10000"/>
              <a:gd name="connsiteY2" fmla="*/ 0 h 7708"/>
              <a:gd name="connsiteX0" fmla="*/ 0 w 8780"/>
              <a:gd name="connsiteY0" fmla="*/ 8145 h 10090"/>
              <a:gd name="connsiteX1" fmla="*/ 4612 w 8780"/>
              <a:gd name="connsiteY1" fmla="*/ 9977 h 10090"/>
              <a:gd name="connsiteX2" fmla="*/ 8780 w 8780"/>
              <a:gd name="connsiteY2" fmla="*/ 0 h 10090"/>
              <a:gd name="connsiteX0" fmla="*/ 0 w 7083"/>
              <a:gd name="connsiteY0" fmla="*/ 8072 h 10000"/>
              <a:gd name="connsiteX1" fmla="*/ 5253 w 7083"/>
              <a:gd name="connsiteY1" fmla="*/ 9888 h 10000"/>
              <a:gd name="connsiteX2" fmla="*/ 7083 w 7083"/>
              <a:gd name="connsiteY2" fmla="*/ 0 h 10000"/>
              <a:gd name="connsiteX0" fmla="*/ 0 w 10000"/>
              <a:gd name="connsiteY0" fmla="*/ 8072 h 10000"/>
              <a:gd name="connsiteX1" fmla="*/ 7416 w 10000"/>
              <a:gd name="connsiteY1" fmla="*/ 9888 h 10000"/>
              <a:gd name="connsiteX2" fmla="*/ 10000 w 10000"/>
              <a:gd name="connsiteY2" fmla="*/ 0 h 10000"/>
              <a:gd name="connsiteX0" fmla="*/ 0 w 10000"/>
              <a:gd name="connsiteY0" fmla="*/ 8072 h 9574"/>
              <a:gd name="connsiteX1" fmla="*/ 5965 w 10000"/>
              <a:gd name="connsiteY1" fmla="*/ 9349 h 9574"/>
              <a:gd name="connsiteX2" fmla="*/ 10000 w 10000"/>
              <a:gd name="connsiteY2" fmla="*/ 0 h 9574"/>
              <a:gd name="connsiteX0" fmla="*/ 0 w 10000"/>
              <a:gd name="connsiteY0" fmla="*/ 8431 h 10000"/>
              <a:gd name="connsiteX1" fmla="*/ 5965 w 10000"/>
              <a:gd name="connsiteY1" fmla="*/ 9765 h 10000"/>
              <a:gd name="connsiteX2" fmla="*/ 10000 w 10000"/>
              <a:gd name="connsiteY2" fmla="*/ 0 h 10000"/>
              <a:gd name="connsiteX0" fmla="*/ 0 w 10000"/>
              <a:gd name="connsiteY0" fmla="*/ 8431 h 9999"/>
              <a:gd name="connsiteX1" fmla="*/ 5965 w 10000"/>
              <a:gd name="connsiteY1" fmla="*/ 9765 h 9999"/>
              <a:gd name="connsiteX2" fmla="*/ 10000 w 10000"/>
              <a:gd name="connsiteY2" fmla="*/ 0 h 9999"/>
              <a:gd name="connsiteX0" fmla="*/ 0 w 10000"/>
              <a:gd name="connsiteY0" fmla="*/ 8432 h 9855"/>
              <a:gd name="connsiteX1" fmla="*/ 5965 w 10000"/>
              <a:gd name="connsiteY1" fmla="*/ 9766 h 9855"/>
              <a:gd name="connsiteX2" fmla="*/ 10000 w 10000"/>
              <a:gd name="connsiteY2" fmla="*/ 0 h 9855"/>
              <a:gd name="connsiteX0" fmla="*/ 0 w 10000"/>
              <a:gd name="connsiteY0" fmla="*/ 8556 h 10087"/>
              <a:gd name="connsiteX1" fmla="*/ 6514 w 10000"/>
              <a:gd name="connsiteY1" fmla="*/ 10000 h 10087"/>
              <a:gd name="connsiteX2" fmla="*/ 10000 w 10000"/>
              <a:gd name="connsiteY2" fmla="*/ 0 h 10087"/>
              <a:gd name="connsiteX0" fmla="*/ 0 w 10000"/>
              <a:gd name="connsiteY0" fmla="*/ 8556 h 10339"/>
              <a:gd name="connsiteX1" fmla="*/ 6514 w 10000"/>
              <a:gd name="connsiteY1" fmla="*/ 10000 h 10339"/>
              <a:gd name="connsiteX2" fmla="*/ 10000 w 10000"/>
              <a:gd name="connsiteY2" fmla="*/ 0 h 10339"/>
              <a:gd name="connsiteX0" fmla="*/ 0 w 9725"/>
              <a:gd name="connsiteY0" fmla="*/ 7701 h 10459"/>
              <a:gd name="connsiteX1" fmla="*/ 6239 w 9725"/>
              <a:gd name="connsiteY1" fmla="*/ 10000 h 10459"/>
              <a:gd name="connsiteX2" fmla="*/ 9725 w 9725"/>
              <a:gd name="connsiteY2" fmla="*/ 0 h 10459"/>
              <a:gd name="connsiteX0" fmla="*/ 0 w 10000"/>
              <a:gd name="connsiteY0" fmla="*/ 7363 h 9825"/>
              <a:gd name="connsiteX1" fmla="*/ 6415 w 10000"/>
              <a:gd name="connsiteY1" fmla="*/ 9561 h 9825"/>
              <a:gd name="connsiteX2" fmla="*/ 10000 w 10000"/>
              <a:gd name="connsiteY2" fmla="*/ 0 h 9825"/>
              <a:gd name="connsiteX0" fmla="*/ 0 w 10000"/>
              <a:gd name="connsiteY0" fmla="*/ 7494 h 9230"/>
              <a:gd name="connsiteX1" fmla="*/ 6697 w 10000"/>
              <a:gd name="connsiteY1" fmla="*/ 8898 h 9230"/>
              <a:gd name="connsiteX2" fmla="*/ 10000 w 10000"/>
              <a:gd name="connsiteY2" fmla="*/ 0 h 9230"/>
              <a:gd name="connsiteX0" fmla="*/ 0 w 10000"/>
              <a:gd name="connsiteY0" fmla="*/ 8119 h 9999"/>
              <a:gd name="connsiteX1" fmla="*/ 6697 w 10000"/>
              <a:gd name="connsiteY1" fmla="*/ 9640 h 9999"/>
              <a:gd name="connsiteX2" fmla="*/ 10000 w 10000"/>
              <a:gd name="connsiteY2" fmla="*/ 0 h 9999"/>
              <a:gd name="connsiteX0" fmla="*/ 0 w 9677"/>
              <a:gd name="connsiteY0" fmla="*/ 8120 h 10000"/>
              <a:gd name="connsiteX1" fmla="*/ 6697 w 9677"/>
              <a:gd name="connsiteY1" fmla="*/ 9641 h 10000"/>
              <a:gd name="connsiteX2" fmla="*/ 9677 w 9677"/>
              <a:gd name="connsiteY2" fmla="*/ 0 h 10000"/>
              <a:gd name="connsiteX0" fmla="*/ 1636 w 3092"/>
              <a:gd name="connsiteY0" fmla="*/ 0 h 11636"/>
              <a:gd name="connsiteX1" fmla="*/ 13 w 3092"/>
              <a:gd name="connsiteY1" fmla="*/ 11441 h 11636"/>
              <a:gd name="connsiteX2" fmla="*/ 3092 w 3092"/>
              <a:gd name="connsiteY2" fmla="*/ 1800 h 11636"/>
              <a:gd name="connsiteX0" fmla="*/ 5479 w 17466"/>
              <a:gd name="connsiteY0" fmla="*/ 0 h 14300"/>
              <a:gd name="connsiteX1" fmla="*/ 230 w 17466"/>
              <a:gd name="connsiteY1" fmla="*/ 9832 h 14300"/>
              <a:gd name="connsiteX2" fmla="*/ 17466 w 17466"/>
              <a:gd name="connsiteY2" fmla="*/ 9569 h 14300"/>
              <a:gd name="connsiteX0" fmla="*/ 5479 w 17466"/>
              <a:gd name="connsiteY0" fmla="*/ 0 h 10440"/>
              <a:gd name="connsiteX1" fmla="*/ 230 w 17466"/>
              <a:gd name="connsiteY1" fmla="*/ 9832 h 10440"/>
              <a:gd name="connsiteX2" fmla="*/ 17466 w 17466"/>
              <a:gd name="connsiteY2" fmla="*/ 9569 h 10440"/>
              <a:gd name="connsiteX0" fmla="*/ 0 w 11987"/>
              <a:gd name="connsiteY0" fmla="*/ 0 h 10042"/>
              <a:gd name="connsiteX1" fmla="*/ 1763 w 11987"/>
              <a:gd name="connsiteY1" fmla="*/ 9314 h 10042"/>
              <a:gd name="connsiteX2" fmla="*/ 11987 w 11987"/>
              <a:gd name="connsiteY2" fmla="*/ 9569 h 10042"/>
              <a:gd name="connsiteX0" fmla="*/ 2934 w 10347"/>
              <a:gd name="connsiteY0" fmla="*/ 0 h 10042"/>
              <a:gd name="connsiteX1" fmla="*/ 123 w 10347"/>
              <a:gd name="connsiteY1" fmla="*/ 9314 h 10042"/>
              <a:gd name="connsiteX2" fmla="*/ 10347 w 10347"/>
              <a:gd name="connsiteY2" fmla="*/ 9569 h 10042"/>
              <a:gd name="connsiteX0" fmla="*/ 3178 w 10591"/>
              <a:gd name="connsiteY0" fmla="*/ 0 h 10042"/>
              <a:gd name="connsiteX1" fmla="*/ 367 w 10591"/>
              <a:gd name="connsiteY1" fmla="*/ 9314 h 10042"/>
              <a:gd name="connsiteX2" fmla="*/ 10591 w 10591"/>
              <a:gd name="connsiteY2" fmla="*/ 9569 h 10042"/>
              <a:gd name="connsiteX0" fmla="*/ 4473 w 10403"/>
              <a:gd name="connsiteY0" fmla="*/ 0 h 9208"/>
              <a:gd name="connsiteX1" fmla="*/ 179 w 10403"/>
              <a:gd name="connsiteY1" fmla="*/ 8538 h 9208"/>
              <a:gd name="connsiteX2" fmla="*/ 10403 w 10403"/>
              <a:gd name="connsiteY2" fmla="*/ 8793 h 9208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2075 w 21127"/>
              <a:gd name="connsiteY0" fmla="*/ 0 h 42975"/>
              <a:gd name="connsiteX1" fmla="*/ 409 w 21127"/>
              <a:gd name="connsiteY1" fmla="*/ 26406 h 42975"/>
              <a:gd name="connsiteX2" fmla="*/ 21127 w 21127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1011 w 20063"/>
              <a:gd name="connsiteY0" fmla="*/ 0 h 42975"/>
              <a:gd name="connsiteX1" fmla="*/ 1937 w 20063"/>
              <a:gd name="connsiteY1" fmla="*/ 17137 h 42975"/>
              <a:gd name="connsiteX2" fmla="*/ 20063 w 20063"/>
              <a:gd name="connsiteY2" fmla="*/ 42975 h 42975"/>
              <a:gd name="connsiteX0" fmla="*/ 1560 w 20612"/>
              <a:gd name="connsiteY0" fmla="*/ 0 h 42975"/>
              <a:gd name="connsiteX1" fmla="*/ 2486 w 20612"/>
              <a:gd name="connsiteY1" fmla="*/ 17137 h 42975"/>
              <a:gd name="connsiteX2" fmla="*/ 20612 w 20612"/>
              <a:gd name="connsiteY2" fmla="*/ 42975 h 42975"/>
              <a:gd name="connsiteX0" fmla="*/ 1658 w 24469"/>
              <a:gd name="connsiteY0" fmla="*/ 0 h 49997"/>
              <a:gd name="connsiteX1" fmla="*/ 2584 w 24469"/>
              <a:gd name="connsiteY1" fmla="*/ 17137 h 49997"/>
              <a:gd name="connsiteX2" fmla="*/ 24469 w 24469"/>
              <a:gd name="connsiteY2" fmla="*/ 49997 h 49997"/>
              <a:gd name="connsiteX0" fmla="*/ 2064 w 24875"/>
              <a:gd name="connsiteY0" fmla="*/ 0 h 49997"/>
              <a:gd name="connsiteX1" fmla="*/ 2990 w 24875"/>
              <a:gd name="connsiteY1" fmla="*/ 17137 h 49997"/>
              <a:gd name="connsiteX2" fmla="*/ 24875 w 24875"/>
              <a:gd name="connsiteY2" fmla="*/ 49997 h 49997"/>
              <a:gd name="connsiteX0" fmla="*/ 2169 w 24980"/>
              <a:gd name="connsiteY0" fmla="*/ 0 h 49997"/>
              <a:gd name="connsiteX1" fmla="*/ 3095 w 24980"/>
              <a:gd name="connsiteY1" fmla="*/ 17137 h 49997"/>
              <a:gd name="connsiteX2" fmla="*/ 24980 w 24980"/>
              <a:gd name="connsiteY2" fmla="*/ 49997 h 49997"/>
              <a:gd name="connsiteX0" fmla="*/ 1833 w 27366"/>
              <a:gd name="connsiteY0" fmla="*/ 0 h 48312"/>
              <a:gd name="connsiteX1" fmla="*/ 2759 w 27366"/>
              <a:gd name="connsiteY1" fmla="*/ 17137 h 48312"/>
              <a:gd name="connsiteX2" fmla="*/ 27366 w 27366"/>
              <a:gd name="connsiteY2" fmla="*/ 48312 h 48312"/>
              <a:gd name="connsiteX0" fmla="*/ 2248 w 27781"/>
              <a:gd name="connsiteY0" fmla="*/ 0 h 48312"/>
              <a:gd name="connsiteX1" fmla="*/ 3174 w 27781"/>
              <a:gd name="connsiteY1" fmla="*/ 17137 h 48312"/>
              <a:gd name="connsiteX2" fmla="*/ 27781 w 27781"/>
              <a:gd name="connsiteY2" fmla="*/ 48312 h 48312"/>
              <a:gd name="connsiteX0" fmla="*/ 19840 w 25412"/>
              <a:gd name="connsiteY0" fmla="*/ 0 h 46065"/>
              <a:gd name="connsiteX1" fmla="*/ 805 w 25412"/>
              <a:gd name="connsiteY1" fmla="*/ 14890 h 46065"/>
              <a:gd name="connsiteX2" fmla="*/ 25412 w 25412"/>
              <a:gd name="connsiteY2" fmla="*/ 46065 h 46065"/>
              <a:gd name="connsiteX0" fmla="*/ 189 w 16873"/>
              <a:gd name="connsiteY0" fmla="*/ 0 h 46065"/>
              <a:gd name="connsiteX1" fmla="*/ 15901 w 16873"/>
              <a:gd name="connsiteY1" fmla="*/ 7306 h 46065"/>
              <a:gd name="connsiteX2" fmla="*/ 5761 w 16873"/>
              <a:gd name="connsiteY2" fmla="*/ 46065 h 46065"/>
              <a:gd name="connsiteX0" fmla="*/ 0 w 16684"/>
              <a:gd name="connsiteY0" fmla="*/ 0 h 46065"/>
              <a:gd name="connsiteX1" fmla="*/ 15712 w 16684"/>
              <a:gd name="connsiteY1" fmla="*/ 7306 h 46065"/>
              <a:gd name="connsiteX2" fmla="*/ 5572 w 16684"/>
              <a:gd name="connsiteY2" fmla="*/ 46065 h 46065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6943"/>
              <a:gd name="connsiteY0" fmla="*/ 0 h 41852"/>
              <a:gd name="connsiteX1" fmla="*/ 15971 w 16943"/>
              <a:gd name="connsiteY1" fmla="*/ 3093 h 41852"/>
              <a:gd name="connsiteX2" fmla="*/ 5831 w 16943"/>
              <a:gd name="connsiteY2" fmla="*/ 41852 h 41852"/>
              <a:gd name="connsiteX0" fmla="*/ 8208 w 24770"/>
              <a:gd name="connsiteY0" fmla="*/ 0 h 37358"/>
              <a:gd name="connsiteX1" fmla="*/ 24179 w 24770"/>
              <a:gd name="connsiteY1" fmla="*/ 3093 h 37358"/>
              <a:gd name="connsiteX2" fmla="*/ 165 w 24770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463"/>
              <a:gd name="connsiteY0" fmla="*/ 0 h 37358"/>
              <a:gd name="connsiteX1" fmla="*/ 24014 w 24463"/>
              <a:gd name="connsiteY1" fmla="*/ 3093 h 37358"/>
              <a:gd name="connsiteX2" fmla="*/ 0 w 24463"/>
              <a:gd name="connsiteY2" fmla="*/ 37358 h 37358"/>
              <a:gd name="connsiteX0" fmla="*/ 8043 w 22934"/>
              <a:gd name="connsiteY0" fmla="*/ 624 h 37982"/>
              <a:gd name="connsiteX1" fmla="*/ 22458 w 22934"/>
              <a:gd name="connsiteY1" fmla="*/ 2313 h 37982"/>
              <a:gd name="connsiteX2" fmla="*/ 0 w 22934"/>
              <a:gd name="connsiteY2" fmla="*/ 37982 h 37982"/>
              <a:gd name="connsiteX0" fmla="*/ 8043 w 22951"/>
              <a:gd name="connsiteY0" fmla="*/ 624 h 37982"/>
              <a:gd name="connsiteX1" fmla="*/ 22458 w 22951"/>
              <a:gd name="connsiteY1" fmla="*/ 2313 h 37982"/>
              <a:gd name="connsiteX2" fmla="*/ 0 w 22951"/>
              <a:gd name="connsiteY2" fmla="*/ 37982 h 37982"/>
              <a:gd name="connsiteX0" fmla="*/ 8043 w 8043"/>
              <a:gd name="connsiteY0" fmla="*/ 0 h 37358"/>
              <a:gd name="connsiteX1" fmla="*/ 0 w 8043"/>
              <a:gd name="connsiteY1" fmla="*/ 37358 h 37358"/>
              <a:gd name="connsiteX0" fmla="*/ 22830 w 22830"/>
              <a:gd name="connsiteY0" fmla="*/ 0 h 6812"/>
              <a:gd name="connsiteX1" fmla="*/ 0 w 22830"/>
              <a:gd name="connsiteY1" fmla="*/ 6812 h 6812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9660 w 9660"/>
              <a:gd name="connsiteY0" fmla="*/ 0 h 9589"/>
              <a:gd name="connsiteX1" fmla="*/ 0 w 9660"/>
              <a:gd name="connsiteY1" fmla="*/ 9589 h 9589"/>
              <a:gd name="connsiteX0" fmla="*/ 11025 w 11025"/>
              <a:gd name="connsiteY0" fmla="*/ 0 h 11129"/>
              <a:gd name="connsiteX1" fmla="*/ 0 w 11025"/>
              <a:gd name="connsiteY1" fmla="*/ 11129 h 11129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31 w 1440"/>
              <a:gd name="connsiteY0" fmla="*/ 0 h 10692"/>
              <a:gd name="connsiteX1" fmla="*/ 0 w 1440"/>
              <a:gd name="connsiteY1" fmla="*/ 10692 h 10692"/>
              <a:gd name="connsiteX0" fmla="*/ 7854 w 56166"/>
              <a:gd name="connsiteY0" fmla="*/ 0 h 10000"/>
              <a:gd name="connsiteX1" fmla="*/ 0 w 56166"/>
              <a:gd name="connsiteY1" fmla="*/ 10000 h 10000"/>
              <a:gd name="connsiteX0" fmla="*/ 0 w 53201"/>
              <a:gd name="connsiteY0" fmla="*/ 0 h 10000"/>
              <a:gd name="connsiteX1" fmla="*/ 7425 w 53201"/>
              <a:gd name="connsiteY1" fmla="*/ 10000 h 10000"/>
              <a:gd name="connsiteX0" fmla="*/ 123055 w 151164"/>
              <a:gd name="connsiteY0" fmla="*/ 0 h 13611"/>
              <a:gd name="connsiteX1" fmla="*/ 0 w 151164"/>
              <a:gd name="connsiteY1" fmla="*/ 13611 h 13611"/>
              <a:gd name="connsiteX0" fmla="*/ 48361 w 87033"/>
              <a:gd name="connsiteY0" fmla="*/ 0 h 9819"/>
              <a:gd name="connsiteX1" fmla="*/ 0 w 87033"/>
              <a:gd name="connsiteY1" fmla="*/ 9819 h 9819"/>
              <a:gd name="connsiteX0" fmla="*/ 6310 w 10612"/>
              <a:gd name="connsiteY0" fmla="*/ 0 h 10000"/>
              <a:gd name="connsiteX1" fmla="*/ 0 w 10612"/>
              <a:gd name="connsiteY1" fmla="*/ 10000 h 10000"/>
              <a:gd name="connsiteX0" fmla="*/ 6360 w 10081"/>
              <a:gd name="connsiteY0" fmla="*/ 0 h 10000"/>
              <a:gd name="connsiteX1" fmla="*/ 50 w 10081"/>
              <a:gd name="connsiteY1" fmla="*/ 10000 h 10000"/>
              <a:gd name="connsiteX0" fmla="*/ 3458 w 7634"/>
              <a:gd name="connsiteY0" fmla="*/ 0 h 12454"/>
              <a:gd name="connsiteX1" fmla="*/ 60 w 7634"/>
              <a:gd name="connsiteY1" fmla="*/ 12454 h 12454"/>
              <a:gd name="connsiteX0" fmla="*/ 5353 w 5353"/>
              <a:gd name="connsiteY0" fmla="*/ 0 h 10000"/>
              <a:gd name="connsiteX1" fmla="*/ 902 w 5353"/>
              <a:gd name="connsiteY1" fmla="*/ 10000 h 10000"/>
              <a:gd name="connsiteX0" fmla="*/ 7076 w 7076"/>
              <a:gd name="connsiteY0" fmla="*/ 0 h 11192"/>
              <a:gd name="connsiteX1" fmla="*/ 3833 w 7076"/>
              <a:gd name="connsiteY1" fmla="*/ 11192 h 11192"/>
              <a:gd name="connsiteX0" fmla="*/ 23336 w 23336"/>
              <a:gd name="connsiteY0" fmla="*/ 0 h 10000"/>
              <a:gd name="connsiteX1" fmla="*/ 18753 w 23336"/>
              <a:gd name="connsiteY1" fmla="*/ 10000 h 10000"/>
              <a:gd name="connsiteX0" fmla="*/ 8221 w 35642"/>
              <a:gd name="connsiteY0" fmla="*/ 0 h 15678"/>
              <a:gd name="connsiteX1" fmla="*/ 35642 w 35642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31340"/>
              <a:gd name="connsiteY0" fmla="*/ 0 h 13815"/>
              <a:gd name="connsiteX1" fmla="*/ 31340 w 31340"/>
              <a:gd name="connsiteY1" fmla="*/ 13815 h 13815"/>
              <a:gd name="connsiteX0" fmla="*/ 0 w 31340"/>
              <a:gd name="connsiteY0" fmla="*/ 0 h 15359"/>
              <a:gd name="connsiteX1" fmla="*/ 31340 w 31340"/>
              <a:gd name="connsiteY1" fmla="*/ 13815 h 15359"/>
              <a:gd name="connsiteX0" fmla="*/ 0 w 29831"/>
              <a:gd name="connsiteY0" fmla="*/ 0 h 13799"/>
              <a:gd name="connsiteX1" fmla="*/ 29831 w 29831"/>
              <a:gd name="connsiteY1" fmla="*/ 12041 h 13799"/>
              <a:gd name="connsiteX0" fmla="*/ 0 w 29831"/>
              <a:gd name="connsiteY0" fmla="*/ 0 h 16195"/>
              <a:gd name="connsiteX1" fmla="*/ 29831 w 29831"/>
              <a:gd name="connsiteY1" fmla="*/ 12041 h 16195"/>
              <a:gd name="connsiteX0" fmla="*/ 0 w 29831"/>
              <a:gd name="connsiteY0" fmla="*/ 0 h 17423"/>
              <a:gd name="connsiteX1" fmla="*/ 29831 w 29831"/>
              <a:gd name="connsiteY1" fmla="*/ 12041 h 17423"/>
              <a:gd name="connsiteX0" fmla="*/ 0 w 24733"/>
              <a:gd name="connsiteY0" fmla="*/ 0 h 13771"/>
              <a:gd name="connsiteX1" fmla="*/ 24733 w 24733"/>
              <a:gd name="connsiteY1" fmla="*/ 5499 h 13771"/>
              <a:gd name="connsiteX0" fmla="*/ 0 w 24733"/>
              <a:gd name="connsiteY0" fmla="*/ 0 h 8446"/>
              <a:gd name="connsiteX1" fmla="*/ 24733 w 24733"/>
              <a:gd name="connsiteY1" fmla="*/ 5499 h 8446"/>
              <a:gd name="connsiteX0" fmla="*/ 0 w 19286"/>
              <a:gd name="connsiteY0" fmla="*/ 2377 h 6010"/>
              <a:gd name="connsiteX1" fmla="*/ 19286 w 19286"/>
              <a:gd name="connsiteY1" fmla="*/ 0 h 6010"/>
              <a:gd name="connsiteX0" fmla="*/ 0 w 10000"/>
              <a:gd name="connsiteY0" fmla="*/ 3955 h 6273"/>
              <a:gd name="connsiteX1" fmla="*/ 10000 w 10000"/>
              <a:gd name="connsiteY1" fmla="*/ 0 h 6273"/>
              <a:gd name="connsiteX0" fmla="*/ 84 w 10084"/>
              <a:gd name="connsiteY0" fmla="*/ 6305 h 13335"/>
              <a:gd name="connsiteX1" fmla="*/ 10084 w 10084"/>
              <a:gd name="connsiteY1" fmla="*/ 0 h 13335"/>
              <a:gd name="connsiteX0" fmla="*/ 85 w 10012"/>
              <a:gd name="connsiteY0" fmla="*/ 7967 h 14617"/>
              <a:gd name="connsiteX1" fmla="*/ 10012 w 10012"/>
              <a:gd name="connsiteY1" fmla="*/ 0 h 14617"/>
              <a:gd name="connsiteX0" fmla="*/ 3482 w 3482"/>
              <a:gd name="connsiteY0" fmla="*/ 0 h 96447"/>
              <a:gd name="connsiteX1" fmla="*/ 1691 w 3482"/>
              <a:gd name="connsiteY1" fmla="*/ 96061 h 96447"/>
              <a:gd name="connsiteX0" fmla="*/ 5144 w 5144"/>
              <a:gd name="connsiteY0" fmla="*/ 0 h 9960"/>
              <a:gd name="connsiteX1" fmla="*/ 0 w 5144"/>
              <a:gd name="connsiteY1" fmla="*/ 9960 h 9960"/>
              <a:gd name="connsiteX0" fmla="*/ 17229 w 17229"/>
              <a:gd name="connsiteY0" fmla="*/ 0 h 8185"/>
              <a:gd name="connsiteX1" fmla="*/ 0 w 17229"/>
              <a:gd name="connsiteY1" fmla="*/ 8185 h 8185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8548 w 8548"/>
              <a:gd name="connsiteY0" fmla="*/ 0 h 13594"/>
              <a:gd name="connsiteX1" fmla="*/ 0 w 8548"/>
              <a:gd name="connsiteY1" fmla="*/ 13594 h 13594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28102 w 28102"/>
              <a:gd name="connsiteY0" fmla="*/ 0 h 4659"/>
              <a:gd name="connsiteX1" fmla="*/ 0 w 28102"/>
              <a:gd name="connsiteY1" fmla="*/ 4659 h 4659"/>
              <a:gd name="connsiteX0" fmla="*/ 14071 w 14071"/>
              <a:gd name="connsiteY0" fmla="*/ 10474 h 11416"/>
              <a:gd name="connsiteX1" fmla="*/ 0 w 14071"/>
              <a:gd name="connsiteY1" fmla="*/ 612 h 11416"/>
              <a:gd name="connsiteX0" fmla="*/ 14071 w 14071"/>
              <a:gd name="connsiteY0" fmla="*/ 10917 h 11797"/>
              <a:gd name="connsiteX1" fmla="*/ 0 w 14071"/>
              <a:gd name="connsiteY1" fmla="*/ 1055 h 11797"/>
              <a:gd name="connsiteX0" fmla="*/ 14071 w 14071"/>
              <a:gd name="connsiteY0" fmla="*/ 11660 h 11660"/>
              <a:gd name="connsiteX1" fmla="*/ 0 w 14071"/>
              <a:gd name="connsiteY1" fmla="*/ 1798 h 11660"/>
              <a:gd name="connsiteX0" fmla="*/ 12100 w 12100"/>
              <a:gd name="connsiteY0" fmla="*/ 13097 h 13097"/>
              <a:gd name="connsiteX1" fmla="*/ 0 w 12100"/>
              <a:gd name="connsiteY1" fmla="*/ 1627 h 13097"/>
              <a:gd name="connsiteX0" fmla="*/ 12100 w 12100"/>
              <a:gd name="connsiteY0" fmla="*/ 13203 h 13203"/>
              <a:gd name="connsiteX1" fmla="*/ 0 w 12100"/>
              <a:gd name="connsiteY1" fmla="*/ 1733 h 13203"/>
              <a:gd name="connsiteX0" fmla="*/ 12100 w 12100"/>
              <a:gd name="connsiteY0" fmla="*/ 13362 h 13362"/>
              <a:gd name="connsiteX1" fmla="*/ 0 w 12100"/>
              <a:gd name="connsiteY1" fmla="*/ 1892 h 13362"/>
              <a:gd name="connsiteX0" fmla="*/ 84 w 12003"/>
              <a:gd name="connsiteY0" fmla="*/ 13318 h 13318"/>
              <a:gd name="connsiteX1" fmla="*/ 9546 w 12003"/>
              <a:gd name="connsiteY1" fmla="*/ 1898 h 13318"/>
              <a:gd name="connsiteX0" fmla="*/ 0 w 12955"/>
              <a:gd name="connsiteY0" fmla="*/ 12871 h 12871"/>
              <a:gd name="connsiteX1" fmla="*/ 9462 w 12955"/>
              <a:gd name="connsiteY1" fmla="*/ 1451 h 12871"/>
              <a:gd name="connsiteX0" fmla="*/ 0 w 12756"/>
              <a:gd name="connsiteY0" fmla="*/ 12979 h 12979"/>
              <a:gd name="connsiteX1" fmla="*/ 9220 w 12756"/>
              <a:gd name="connsiteY1" fmla="*/ 1443 h 12979"/>
              <a:gd name="connsiteX0" fmla="*/ 0 w 23938"/>
              <a:gd name="connsiteY0" fmla="*/ 9182 h 9182"/>
              <a:gd name="connsiteX1" fmla="*/ 21806 w 23938"/>
              <a:gd name="connsiteY1" fmla="*/ 1798 h 9182"/>
              <a:gd name="connsiteX0" fmla="*/ 0 w 9109"/>
              <a:gd name="connsiteY0" fmla="*/ 8042 h 8042"/>
              <a:gd name="connsiteX1" fmla="*/ 9109 w 9109"/>
              <a:gd name="connsiteY1" fmla="*/ 0 h 8042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7326"/>
              <a:gd name="connsiteY0" fmla="*/ 15791 h 15791"/>
              <a:gd name="connsiteX1" fmla="*/ 7326 w 7326"/>
              <a:gd name="connsiteY1" fmla="*/ 0 h 15791"/>
              <a:gd name="connsiteX0" fmla="*/ 1077 w 11077"/>
              <a:gd name="connsiteY0" fmla="*/ 10000 h 10000"/>
              <a:gd name="connsiteX1" fmla="*/ 11077 w 11077"/>
              <a:gd name="connsiteY1" fmla="*/ 0 h 10000"/>
              <a:gd name="connsiteX0" fmla="*/ 17088 w 17088"/>
              <a:gd name="connsiteY0" fmla="*/ 44 h 4859"/>
              <a:gd name="connsiteX1" fmla="*/ 2309 w 17088"/>
              <a:gd name="connsiteY1" fmla="*/ 2945 h 4859"/>
              <a:gd name="connsiteX0" fmla="*/ 8649 w 8649"/>
              <a:gd name="connsiteY0" fmla="*/ 1274 h 7244"/>
              <a:gd name="connsiteX1" fmla="*/ 0 w 8649"/>
              <a:gd name="connsiteY1" fmla="*/ 7244 h 7244"/>
              <a:gd name="connsiteX0" fmla="*/ 17648 w 17648"/>
              <a:gd name="connsiteY0" fmla="*/ 310 h 20415"/>
              <a:gd name="connsiteX1" fmla="*/ 0 w 17648"/>
              <a:gd name="connsiteY1" fmla="*/ 20415 h 20415"/>
              <a:gd name="connsiteX0" fmla="*/ 17648 w 17648"/>
              <a:gd name="connsiteY0" fmla="*/ 924 h 21029"/>
              <a:gd name="connsiteX1" fmla="*/ 0 w 17648"/>
              <a:gd name="connsiteY1" fmla="*/ 21029 h 21029"/>
              <a:gd name="connsiteX0" fmla="*/ 17648 w 17648"/>
              <a:gd name="connsiteY0" fmla="*/ 2223 h 22328"/>
              <a:gd name="connsiteX1" fmla="*/ 0 w 17648"/>
              <a:gd name="connsiteY1" fmla="*/ 22328 h 22328"/>
              <a:gd name="connsiteX0" fmla="*/ 21333 w 21333"/>
              <a:gd name="connsiteY0" fmla="*/ 1566 h 26428"/>
              <a:gd name="connsiteX1" fmla="*/ 0 w 21333"/>
              <a:gd name="connsiteY1" fmla="*/ 26428 h 26428"/>
              <a:gd name="connsiteX0" fmla="*/ 21333 w 21333"/>
              <a:gd name="connsiteY0" fmla="*/ 1 h 24863"/>
              <a:gd name="connsiteX1" fmla="*/ 0 w 21333"/>
              <a:gd name="connsiteY1" fmla="*/ 24863 h 24863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72 h 24934"/>
              <a:gd name="connsiteX1" fmla="*/ 0 w 21333"/>
              <a:gd name="connsiteY1" fmla="*/ 24934 h 24934"/>
              <a:gd name="connsiteX0" fmla="*/ 19928 w 19928"/>
              <a:gd name="connsiteY0" fmla="*/ 38 h 30995"/>
              <a:gd name="connsiteX1" fmla="*/ 0 w 19928"/>
              <a:gd name="connsiteY1" fmla="*/ 30995 h 30995"/>
              <a:gd name="connsiteX0" fmla="*/ 19928 w 19928"/>
              <a:gd name="connsiteY0" fmla="*/ 0 h 30957"/>
              <a:gd name="connsiteX1" fmla="*/ 0 w 19928"/>
              <a:gd name="connsiteY1" fmla="*/ 30957 h 30957"/>
              <a:gd name="connsiteX0" fmla="*/ 20265 w 20265"/>
              <a:gd name="connsiteY0" fmla="*/ 0 h 32575"/>
              <a:gd name="connsiteX1" fmla="*/ 0 w 20265"/>
              <a:gd name="connsiteY1" fmla="*/ 32575 h 32575"/>
              <a:gd name="connsiteX0" fmla="*/ 11940 w 11940"/>
              <a:gd name="connsiteY0" fmla="*/ 4588 h 9207"/>
              <a:gd name="connsiteX1" fmla="*/ 0 w 11940"/>
              <a:gd name="connsiteY1" fmla="*/ 9207 h 9207"/>
              <a:gd name="connsiteX0" fmla="*/ 10000 w 10000"/>
              <a:gd name="connsiteY0" fmla="*/ 0 h 10854"/>
              <a:gd name="connsiteX1" fmla="*/ 0 w 10000"/>
              <a:gd name="connsiteY1" fmla="*/ 5017 h 10854"/>
              <a:gd name="connsiteX0" fmla="*/ 10592 w 10592"/>
              <a:gd name="connsiteY0" fmla="*/ 0 h 8160"/>
              <a:gd name="connsiteX1" fmla="*/ 0 w 10592"/>
              <a:gd name="connsiteY1" fmla="*/ 1379 h 8160"/>
              <a:gd name="connsiteX0" fmla="*/ 9964 w 9964"/>
              <a:gd name="connsiteY0" fmla="*/ 0 h 13779"/>
              <a:gd name="connsiteX1" fmla="*/ 0 w 9964"/>
              <a:gd name="connsiteY1" fmla="*/ 6762 h 13779"/>
              <a:gd name="connsiteX0" fmla="*/ 10000 w 10000"/>
              <a:gd name="connsiteY0" fmla="*/ 0 h 12260"/>
              <a:gd name="connsiteX1" fmla="*/ 0 w 10000"/>
              <a:gd name="connsiteY1" fmla="*/ 4907 h 12260"/>
              <a:gd name="connsiteX0" fmla="*/ 12435 w 12435"/>
              <a:gd name="connsiteY0" fmla="*/ 0 h 15126"/>
              <a:gd name="connsiteX1" fmla="*/ 0 w 12435"/>
              <a:gd name="connsiteY1" fmla="*/ 9111 h 15126"/>
              <a:gd name="connsiteX0" fmla="*/ 12435 w 12435"/>
              <a:gd name="connsiteY0" fmla="*/ 0 h 13904"/>
              <a:gd name="connsiteX1" fmla="*/ 0 w 12435"/>
              <a:gd name="connsiteY1" fmla="*/ 9111 h 13904"/>
              <a:gd name="connsiteX0" fmla="*/ 13997 w 13997"/>
              <a:gd name="connsiteY0" fmla="*/ 0 h 11051"/>
              <a:gd name="connsiteX1" fmla="*/ 0 w 13997"/>
              <a:gd name="connsiteY1" fmla="*/ 4835 h 11051"/>
              <a:gd name="connsiteX0" fmla="*/ 13997 w 13997"/>
              <a:gd name="connsiteY0" fmla="*/ 0 h 8478"/>
              <a:gd name="connsiteX1" fmla="*/ 0 w 13997"/>
              <a:gd name="connsiteY1" fmla="*/ 4835 h 8478"/>
              <a:gd name="connsiteX0" fmla="*/ 3105 w 3105"/>
              <a:gd name="connsiteY0" fmla="*/ 0 h 18275"/>
              <a:gd name="connsiteX1" fmla="*/ 0 w 3105"/>
              <a:gd name="connsiteY1" fmla="*/ 15248 h 18275"/>
              <a:gd name="connsiteX0" fmla="*/ 11128 w 11128"/>
              <a:gd name="connsiteY0" fmla="*/ 0 h 8344"/>
              <a:gd name="connsiteX1" fmla="*/ 1128 w 11128"/>
              <a:gd name="connsiteY1" fmla="*/ 8344 h 8344"/>
              <a:gd name="connsiteX0" fmla="*/ 9629 w 9629"/>
              <a:gd name="connsiteY0" fmla="*/ 0 h 12991"/>
              <a:gd name="connsiteX1" fmla="*/ 1050 w 9629"/>
              <a:gd name="connsiteY1" fmla="*/ 12991 h 12991"/>
              <a:gd name="connsiteX0" fmla="*/ 2832 w 3847"/>
              <a:gd name="connsiteY0" fmla="*/ 0 h 3145"/>
              <a:gd name="connsiteX1" fmla="*/ 3847 w 3847"/>
              <a:gd name="connsiteY1" fmla="*/ 3145 h 3145"/>
              <a:gd name="connsiteX0" fmla="*/ 22656 w 25294"/>
              <a:gd name="connsiteY0" fmla="*/ 0 h 13314"/>
              <a:gd name="connsiteX1" fmla="*/ 25294 w 25294"/>
              <a:gd name="connsiteY1" fmla="*/ 10000 h 13314"/>
              <a:gd name="connsiteX0" fmla="*/ 22175 w 25548"/>
              <a:gd name="connsiteY0" fmla="*/ 0 h 9108"/>
              <a:gd name="connsiteX1" fmla="*/ 25548 w 25548"/>
              <a:gd name="connsiteY1" fmla="*/ 4895 h 9108"/>
              <a:gd name="connsiteX0" fmla="*/ 8998 w 10318"/>
              <a:gd name="connsiteY0" fmla="*/ 0 h 13646"/>
              <a:gd name="connsiteX1" fmla="*/ 10318 w 10318"/>
              <a:gd name="connsiteY1" fmla="*/ 5374 h 13646"/>
              <a:gd name="connsiteX0" fmla="*/ 9189 w 10221"/>
              <a:gd name="connsiteY0" fmla="*/ 0 h 14589"/>
              <a:gd name="connsiteX1" fmla="*/ 10221 w 10221"/>
              <a:gd name="connsiteY1" fmla="*/ 6595 h 14589"/>
              <a:gd name="connsiteX0" fmla="*/ 27856 w 27856"/>
              <a:gd name="connsiteY0" fmla="*/ 16266 h 18519"/>
              <a:gd name="connsiteX1" fmla="*/ 5703 w 27856"/>
              <a:gd name="connsiteY1" fmla="*/ 0 h 18519"/>
              <a:gd name="connsiteX0" fmla="*/ 22153 w 22153"/>
              <a:gd name="connsiteY0" fmla="*/ 16266 h 19654"/>
              <a:gd name="connsiteX1" fmla="*/ 0 w 22153"/>
              <a:gd name="connsiteY1" fmla="*/ 0 h 19654"/>
              <a:gd name="connsiteX0" fmla="*/ 24387 w 24387"/>
              <a:gd name="connsiteY0" fmla="*/ 14087 h 18234"/>
              <a:gd name="connsiteX1" fmla="*/ 0 w 24387"/>
              <a:gd name="connsiteY1" fmla="*/ 0 h 18234"/>
              <a:gd name="connsiteX0" fmla="*/ 24192 w 24192"/>
              <a:gd name="connsiteY0" fmla="*/ 37891 h 38659"/>
              <a:gd name="connsiteX1" fmla="*/ 0 w 24192"/>
              <a:gd name="connsiteY1" fmla="*/ 0 h 38659"/>
              <a:gd name="connsiteX0" fmla="*/ 24192 w 24192"/>
              <a:gd name="connsiteY0" fmla="*/ 37891 h 42704"/>
              <a:gd name="connsiteX1" fmla="*/ 0 w 24192"/>
              <a:gd name="connsiteY1" fmla="*/ 0 h 42704"/>
              <a:gd name="connsiteX0" fmla="*/ 24811 w 24811"/>
              <a:gd name="connsiteY0" fmla="*/ 42605 h 46968"/>
              <a:gd name="connsiteX1" fmla="*/ 0 w 24811"/>
              <a:gd name="connsiteY1" fmla="*/ 0 h 46968"/>
              <a:gd name="connsiteX0" fmla="*/ 24811 w 24811"/>
              <a:gd name="connsiteY0" fmla="*/ 42605 h 49010"/>
              <a:gd name="connsiteX1" fmla="*/ 0 w 24811"/>
              <a:gd name="connsiteY1" fmla="*/ 0 h 49010"/>
              <a:gd name="connsiteX0" fmla="*/ 24502 w 24502"/>
              <a:gd name="connsiteY0" fmla="*/ 38201 h 45407"/>
              <a:gd name="connsiteX1" fmla="*/ 0 w 24502"/>
              <a:gd name="connsiteY1" fmla="*/ 0 h 45407"/>
              <a:gd name="connsiteX0" fmla="*/ 24502 w 24502"/>
              <a:gd name="connsiteY0" fmla="*/ 38201 h 42724"/>
              <a:gd name="connsiteX1" fmla="*/ 0 w 24502"/>
              <a:gd name="connsiteY1" fmla="*/ 0 h 42724"/>
              <a:gd name="connsiteX0" fmla="*/ 24502 w 24502"/>
              <a:gd name="connsiteY0" fmla="*/ 38201 h 42691"/>
              <a:gd name="connsiteX1" fmla="*/ 0 w 24502"/>
              <a:gd name="connsiteY1" fmla="*/ 0 h 42691"/>
              <a:gd name="connsiteX0" fmla="*/ 24502 w 24502"/>
              <a:gd name="connsiteY0" fmla="*/ 38201 h 42743"/>
              <a:gd name="connsiteX1" fmla="*/ 0 w 24502"/>
              <a:gd name="connsiteY1" fmla="*/ 0 h 42743"/>
              <a:gd name="connsiteX0" fmla="*/ 21653 w 21653"/>
              <a:gd name="connsiteY0" fmla="*/ 45369 h 49315"/>
              <a:gd name="connsiteX1" fmla="*/ 0 w 21653"/>
              <a:gd name="connsiteY1" fmla="*/ 0 h 49315"/>
              <a:gd name="connsiteX0" fmla="*/ 21653 w 21653"/>
              <a:gd name="connsiteY0" fmla="*/ 45369 h 49421"/>
              <a:gd name="connsiteX1" fmla="*/ 0 w 21653"/>
              <a:gd name="connsiteY1" fmla="*/ 0 h 49421"/>
              <a:gd name="connsiteX0" fmla="*/ 25658 w 25658"/>
              <a:gd name="connsiteY0" fmla="*/ 32371 h 37713"/>
              <a:gd name="connsiteX1" fmla="*/ 0 w 25658"/>
              <a:gd name="connsiteY1" fmla="*/ 0 h 37713"/>
              <a:gd name="connsiteX0" fmla="*/ 25658 w 25658"/>
              <a:gd name="connsiteY0" fmla="*/ 32371 h 37107"/>
              <a:gd name="connsiteX1" fmla="*/ 0 w 25658"/>
              <a:gd name="connsiteY1" fmla="*/ 0 h 37107"/>
              <a:gd name="connsiteX0" fmla="*/ 26340 w 26340"/>
              <a:gd name="connsiteY0" fmla="*/ 31392 h 36232"/>
              <a:gd name="connsiteX1" fmla="*/ 0 w 26340"/>
              <a:gd name="connsiteY1" fmla="*/ 0 h 36232"/>
              <a:gd name="connsiteX0" fmla="*/ 26340 w 26340"/>
              <a:gd name="connsiteY0" fmla="*/ 31392 h 35952"/>
              <a:gd name="connsiteX1" fmla="*/ 0 w 26340"/>
              <a:gd name="connsiteY1" fmla="*/ 0 h 35952"/>
              <a:gd name="connsiteX0" fmla="*/ 26761 w 26761"/>
              <a:gd name="connsiteY0" fmla="*/ 26902 h 31942"/>
              <a:gd name="connsiteX1" fmla="*/ 0 w 26761"/>
              <a:gd name="connsiteY1" fmla="*/ 0 h 31942"/>
              <a:gd name="connsiteX0" fmla="*/ 26761 w 26761"/>
              <a:gd name="connsiteY0" fmla="*/ 26902 h 27447"/>
              <a:gd name="connsiteX1" fmla="*/ 0 w 26761"/>
              <a:gd name="connsiteY1" fmla="*/ 0 h 27447"/>
              <a:gd name="connsiteX0" fmla="*/ 17649 w 17649"/>
              <a:gd name="connsiteY0" fmla="*/ 14455 h 15857"/>
              <a:gd name="connsiteX1" fmla="*/ 0 w 17649"/>
              <a:gd name="connsiteY1" fmla="*/ 0 h 15857"/>
              <a:gd name="connsiteX0" fmla="*/ 18853 w 18853"/>
              <a:gd name="connsiteY0" fmla="*/ 14455 h 21116"/>
              <a:gd name="connsiteX1" fmla="*/ 1204 w 18853"/>
              <a:gd name="connsiteY1" fmla="*/ 0 h 21116"/>
              <a:gd name="connsiteX0" fmla="*/ 15531 w 15531"/>
              <a:gd name="connsiteY0" fmla="*/ 35591 h 36548"/>
              <a:gd name="connsiteX1" fmla="*/ 1527 w 15531"/>
              <a:gd name="connsiteY1" fmla="*/ 0 h 36548"/>
              <a:gd name="connsiteX0" fmla="*/ 16134 w 16134"/>
              <a:gd name="connsiteY0" fmla="*/ 33993 h 35080"/>
              <a:gd name="connsiteX1" fmla="*/ 1457 w 16134"/>
              <a:gd name="connsiteY1" fmla="*/ 0 h 35080"/>
              <a:gd name="connsiteX0" fmla="*/ 17405 w 17405"/>
              <a:gd name="connsiteY0" fmla="*/ 33993 h 40036"/>
              <a:gd name="connsiteX1" fmla="*/ 2728 w 17405"/>
              <a:gd name="connsiteY1" fmla="*/ 0 h 40036"/>
              <a:gd name="connsiteX0" fmla="*/ 29032 w 29032"/>
              <a:gd name="connsiteY0" fmla="*/ 0 h 27859"/>
              <a:gd name="connsiteX1" fmla="*/ 1064 w 29032"/>
              <a:gd name="connsiteY1" fmla="*/ 12861 h 27859"/>
              <a:gd name="connsiteX0" fmla="*/ 27968 w 27968"/>
              <a:gd name="connsiteY0" fmla="*/ 0 h 12861"/>
              <a:gd name="connsiteX1" fmla="*/ 0 w 27968"/>
              <a:gd name="connsiteY1" fmla="*/ 12861 h 1286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80 w 22580"/>
              <a:gd name="connsiteY0" fmla="*/ 0 h 29902"/>
              <a:gd name="connsiteX1" fmla="*/ 0 w 22580"/>
              <a:gd name="connsiteY1" fmla="*/ 29902 h 29902"/>
              <a:gd name="connsiteX0" fmla="*/ 22103 w 22103"/>
              <a:gd name="connsiteY0" fmla="*/ 0 h 31949"/>
              <a:gd name="connsiteX1" fmla="*/ 0 w 22103"/>
              <a:gd name="connsiteY1" fmla="*/ 31949 h 31949"/>
              <a:gd name="connsiteX0" fmla="*/ 5433 w 5433"/>
              <a:gd name="connsiteY0" fmla="*/ 0 h 27614"/>
              <a:gd name="connsiteX1" fmla="*/ 0 w 5433"/>
              <a:gd name="connsiteY1" fmla="*/ 27614 h 27614"/>
              <a:gd name="connsiteX0" fmla="*/ 17048 w 17048"/>
              <a:gd name="connsiteY0" fmla="*/ 0 h 10000"/>
              <a:gd name="connsiteX1" fmla="*/ 7048 w 17048"/>
              <a:gd name="connsiteY1" fmla="*/ 10000 h 10000"/>
              <a:gd name="connsiteX0" fmla="*/ 18152 w 18152"/>
              <a:gd name="connsiteY0" fmla="*/ 0 h 15627"/>
              <a:gd name="connsiteX1" fmla="*/ 6703 w 18152"/>
              <a:gd name="connsiteY1" fmla="*/ 15627 h 15627"/>
              <a:gd name="connsiteX0" fmla="*/ 21557 w 21557"/>
              <a:gd name="connsiteY0" fmla="*/ 0 h 15627"/>
              <a:gd name="connsiteX1" fmla="*/ 10108 w 21557"/>
              <a:gd name="connsiteY1" fmla="*/ 15627 h 15627"/>
              <a:gd name="connsiteX0" fmla="*/ 31283 w 31283"/>
              <a:gd name="connsiteY0" fmla="*/ 0 h 19702"/>
              <a:gd name="connsiteX1" fmla="*/ 6325 w 31283"/>
              <a:gd name="connsiteY1" fmla="*/ 19702 h 19702"/>
              <a:gd name="connsiteX0" fmla="*/ 31585 w 31585"/>
              <a:gd name="connsiteY0" fmla="*/ 0 h 19702"/>
              <a:gd name="connsiteX1" fmla="*/ 6627 w 31585"/>
              <a:gd name="connsiteY1" fmla="*/ 19702 h 19702"/>
              <a:gd name="connsiteX0" fmla="*/ 57348 w 57348"/>
              <a:gd name="connsiteY0" fmla="*/ 0 h 23575"/>
              <a:gd name="connsiteX1" fmla="*/ 3457 w 57348"/>
              <a:gd name="connsiteY1" fmla="*/ 23575 h 23575"/>
              <a:gd name="connsiteX0" fmla="*/ 53891 w 53891"/>
              <a:gd name="connsiteY0" fmla="*/ 0 h 23755"/>
              <a:gd name="connsiteX1" fmla="*/ 0 w 53891"/>
              <a:gd name="connsiteY1" fmla="*/ 23575 h 23755"/>
              <a:gd name="connsiteX0" fmla="*/ 71124 w 71124"/>
              <a:gd name="connsiteY0" fmla="*/ 0 h 18800"/>
              <a:gd name="connsiteX1" fmla="*/ 0 w 71124"/>
              <a:gd name="connsiteY1" fmla="*/ 18556 h 18800"/>
              <a:gd name="connsiteX0" fmla="*/ 71124 w 71124"/>
              <a:gd name="connsiteY0" fmla="*/ 0 h 18861"/>
              <a:gd name="connsiteX1" fmla="*/ 0 w 71124"/>
              <a:gd name="connsiteY1" fmla="*/ 18556 h 18861"/>
              <a:gd name="connsiteX0" fmla="*/ 70908 w 70908"/>
              <a:gd name="connsiteY0" fmla="*/ 409 h 5854"/>
              <a:gd name="connsiteX1" fmla="*/ 0 w 70908"/>
              <a:gd name="connsiteY1" fmla="*/ 0 h 5854"/>
              <a:gd name="connsiteX0" fmla="*/ 10000 w 10000"/>
              <a:gd name="connsiteY0" fmla="*/ 2807 h 2901"/>
              <a:gd name="connsiteX1" fmla="*/ 0 w 10000"/>
              <a:gd name="connsiteY1" fmla="*/ 2108 h 2901"/>
              <a:gd name="connsiteX0" fmla="*/ 10164 w 10164"/>
              <a:gd name="connsiteY0" fmla="*/ 50664 h 50664"/>
              <a:gd name="connsiteX1" fmla="*/ 0 w 10164"/>
              <a:gd name="connsiteY1" fmla="*/ 0 h 50664"/>
              <a:gd name="connsiteX0" fmla="*/ 13657 w 13657"/>
              <a:gd name="connsiteY0" fmla="*/ 182712 h 182712"/>
              <a:gd name="connsiteX1" fmla="*/ 0 w 13657"/>
              <a:gd name="connsiteY1" fmla="*/ 0 h 182712"/>
              <a:gd name="connsiteX0" fmla="*/ 1426 w 1426"/>
              <a:gd name="connsiteY0" fmla="*/ 3012 h 116999"/>
              <a:gd name="connsiteX1" fmla="*/ 0 w 1426"/>
              <a:gd name="connsiteY1" fmla="*/ 116261 h 116999"/>
              <a:gd name="connsiteX0" fmla="*/ 15007 w 15007"/>
              <a:gd name="connsiteY0" fmla="*/ 447 h 10127"/>
              <a:gd name="connsiteX1" fmla="*/ 5007 w 15007"/>
              <a:gd name="connsiteY1" fmla="*/ 10127 h 10127"/>
              <a:gd name="connsiteX0" fmla="*/ 13597 w 13597"/>
              <a:gd name="connsiteY0" fmla="*/ 0 h 9680"/>
              <a:gd name="connsiteX1" fmla="*/ 3597 w 13597"/>
              <a:gd name="connsiteY1" fmla="*/ 9680 h 9680"/>
              <a:gd name="connsiteX0" fmla="*/ 8789 w 8789"/>
              <a:gd name="connsiteY0" fmla="*/ 0 h 10000"/>
              <a:gd name="connsiteX1" fmla="*/ 1434 w 8789"/>
              <a:gd name="connsiteY1" fmla="*/ 10000 h 10000"/>
              <a:gd name="connsiteX0" fmla="*/ 10142 w 10142"/>
              <a:gd name="connsiteY0" fmla="*/ 0 h 10000"/>
              <a:gd name="connsiteX1" fmla="*/ 1774 w 10142"/>
              <a:gd name="connsiteY1" fmla="*/ 10000 h 10000"/>
              <a:gd name="connsiteX0" fmla="*/ 10548 w 10548"/>
              <a:gd name="connsiteY0" fmla="*/ 0 h 10016"/>
              <a:gd name="connsiteX1" fmla="*/ 1625 w 10548"/>
              <a:gd name="connsiteY1" fmla="*/ 10016 h 10016"/>
              <a:gd name="connsiteX0" fmla="*/ 15238 w 15238"/>
              <a:gd name="connsiteY0" fmla="*/ 0 h 11771"/>
              <a:gd name="connsiteX1" fmla="*/ 776 w 15238"/>
              <a:gd name="connsiteY1" fmla="*/ 11771 h 11771"/>
              <a:gd name="connsiteX0" fmla="*/ 15084 w 15084"/>
              <a:gd name="connsiteY0" fmla="*/ 0 h 11771"/>
              <a:gd name="connsiteX1" fmla="*/ 622 w 15084"/>
              <a:gd name="connsiteY1" fmla="*/ 11771 h 11771"/>
              <a:gd name="connsiteX0" fmla="*/ 14414 w 14414"/>
              <a:gd name="connsiteY0" fmla="*/ 0 h 13238"/>
              <a:gd name="connsiteX1" fmla="*/ 679 w 14414"/>
              <a:gd name="connsiteY1" fmla="*/ 13238 h 13238"/>
              <a:gd name="connsiteX0" fmla="*/ 14501 w 14501"/>
              <a:gd name="connsiteY0" fmla="*/ 0 h 13238"/>
              <a:gd name="connsiteX1" fmla="*/ 766 w 14501"/>
              <a:gd name="connsiteY1" fmla="*/ 13238 h 13238"/>
              <a:gd name="connsiteX0" fmla="*/ 15288 w 15288"/>
              <a:gd name="connsiteY0" fmla="*/ 0 h 13238"/>
              <a:gd name="connsiteX1" fmla="*/ 1553 w 15288"/>
              <a:gd name="connsiteY1" fmla="*/ 13238 h 13238"/>
              <a:gd name="connsiteX0" fmla="*/ 15738 w 15738"/>
              <a:gd name="connsiteY0" fmla="*/ 0 h 13238"/>
              <a:gd name="connsiteX1" fmla="*/ 2003 w 15738"/>
              <a:gd name="connsiteY1" fmla="*/ 13238 h 13238"/>
              <a:gd name="connsiteX0" fmla="*/ 15820 w 15820"/>
              <a:gd name="connsiteY0" fmla="*/ 0 h 13123"/>
              <a:gd name="connsiteX1" fmla="*/ 1979 w 15820"/>
              <a:gd name="connsiteY1" fmla="*/ 13123 h 13123"/>
              <a:gd name="connsiteX0" fmla="*/ 15837 w 15837"/>
              <a:gd name="connsiteY0" fmla="*/ 0 h 13123"/>
              <a:gd name="connsiteX1" fmla="*/ 1996 w 15837"/>
              <a:gd name="connsiteY1" fmla="*/ 13123 h 13123"/>
              <a:gd name="connsiteX0" fmla="*/ 16365 w 16365"/>
              <a:gd name="connsiteY0" fmla="*/ 0 h 13123"/>
              <a:gd name="connsiteX1" fmla="*/ 2524 w 16365"/>
              <a:gd name="connsiteY1" fmla="*/ 13123 h 13123"/>
              <a:gd name="connsiteX0" fmla="*/ 16563 w 16563"/>
              <a:gd name="connsiteY0" fmla="*/ 0 h 13123"/>
              <a:gd name="connsiteX1" fmla="*/ 2722 w 16563"/>
              <a:gd name="connsiteY1" fmla="*/ 13123 h 13123"/>
              <a:gd name="connsiteX0" fmla="*/ 16596 w 16596"/>
              <a:gd name="connsiteY0" fmla="*/ 0 h 13123"/>
              <a:gd name="connsiteX1" fmla="*/ 2755 w 16596"/>
              <a:gd name="connsiteY1" fmla="*/ 13123 h 13123"/>
              <a:gd name="connsiteX0" fmla="*/ 16740 w 16740"/>
              <a:gd name="connsiteY0" fmla="*/ 0 h 13123"/>
              <a:gd name="connsiteX1" fmla="*/ 2899 w 16740"/>
              <a:gd name="connsiteY1" fmla="*/ 13123 h 13123"/>
              <a:gd name="connsiteX0" fmla="*/ 14779 w 14779"/>
              <a:gd name="connsiteY0" fmla="*/ 0 h 21663"/>
              <a:gd name="connsiteX1" fmla="*/ 3929 w 14779"/>
              <a:gd name="connsiteY1" fmla="*/ 21663 h 21663"/>
              <a:gd name="connsiteX0" fmla="*/ 14611 w 14611"/>
              <a:gd name="connsiteY0" fmla="*/ 0 h 22253"/>
              <a:gd name="connsiteX1" fmla="*/ 4041 w 14611"/>
              <a:gd name="connsiteY1" fmla="*/ 22253 h 22253"/>
              <a:gd name="connsiteX0" fmla="*/ 14095 w 14095"/>
              <a:gd name="connsiteY0" fmla="*/ 0 h 22253"/>
              <a:gd name="connsiteX1" fmla="*/ 3525 w 14095"/>
              <a:gd name="connsiteY1" fmla="*/ 22253 h 22253"/>
              <a:gd name="connsiteX0" fmla="*/ 15542 w 15542"/>
              <a:gd name="connsiteY0" fmla="*/ 0 h 22253"/>
              <a:gd name="connsiteX1" fmla="*/ 4972 w 15542"/>
              <a:gd name="connsiteY1" fmla="*/ 22253 h 22253"/>
              <a:gd name="connsiteX0" fmla="*/ 16175 w 16175"/>
              <a:gd name="connsiteY0" fmla="*/ 0 h 21662"/>
              <a:gd name="connsiteX1" fmla="*/ 4664 w 16175"/>
              <a:gd name="connsiteY1" fmla="*/ 21662 h 21662"/>
              <a:gd name="connsiteX0" fmla="*/ 15977 w 15977"/>
              <a:gd name="connsiteY0" fmla="*/ 0 h 22274"/>
              <a:gd name="connsiteX1" fmla="*/ 4757 w 15977"/>
              <a:gd name="connsiteY1" fmla="*/ 22274 h 22274"/>
              <a:gd name="connsiteX0" fmla="*/ 17169 w 17169"/>
              <a:gd name="connsiteY0" fmla="*/ 0 h 22274"/>
              <a:gd name="connsiteX1" fmla="*/ 5949 w 17169"/>
              <a:gd name="connsiteY1" fmla="*/ 22274 h 22274"/>
              <a:gd name="connsiteX0" fmla="*/ 17698 w 17698"/>
              <a:gd name="connsiteY0" fmla="*/ 0 h 22274"/>
              <a:gd name="connsiteX1" fmla="*/ 6478 w 17698"/>
              <a:gd name="connsiteY1" fmla="*/ 22274 h 22274"/>
              <a:gd name="connsiteX0" fmla="*/ 17240 w 17240"/>
              <a:gd name="connsiteY0" fmla="*/ 0 h 22274"/>
              <a:gd name="connsiteX1" fmla="*/ 6020 w 17240"/>
              <a:gd name="connsiteY1" fmla="*/ 22274 h 22274"/>
              <a:gd name="connsiteX0" fmla="*/ 17006 w 17006"/>
              <a:gd name="connsiteY0" fmla="*/ 0 h 22274"/>
              <a:gd name="connsiteX1" fmla="*/ 5786 w 17006"/>
              <a:gd name="connsiteY1" fmla="*/ 22274 h 22274"/>
              <a:gd name="connsiteX0" fmla="*/ 35477 w 35477"/>
              <a:gd name="connsiteY0" fmla="*/ 0 h 12019"/>
              <a:gd name="connsiteX1" fmla="*/ 1838 w 35477"/>
              <a:gd name="connsiteY1" fmla="*/ 12019 h 12019"/>
              <a:gd name="connsiteX0" fmla="*/ 33639 w 33639"/>
              <a:gd name="connsiteY0" fmla="*/ 0 h 12019"/>
              <a:gd name="connsiteX1" fmla="*/ 0 w 33639"/>
              <a:gd name="connsiteY1" fmla="*/ 12019 h 1201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3639" h="12019">
                <a:moveTo>
                  <a:pt x="33639" y="0"/>
                </a:moveTo>
                <a:cubicBezTo>
                  <a:pt x="12094" y="6746"/>
                  <a:pt x="11023" y="7953"/>
                  <a:pt x="0" y="12019"/>
                </a:cubicBezTo>
              </a:path>
            </a:pathLst>
          </a:custGeom>
          <a:noFill/>
          <a:ln w="190500">
            <a:solidFill>
              <a:srgbClr val="C00000"/>
            </a:solidFill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sp macro="" textlink="">
        <xdr:nvSpPr>
          <xdr:cNvPr id="57" name="Freeform 371"/>
          <xdr:cNvSpPr>
            <a:spLocks/>
          </xdr:cNvSpPr>
        </xdr:nvSpPr>
        <xdr:spPr bwMode="auto">
          <a:xfrm rot="10800000" flipH="1" flipV="1">
            <a:off x="12624661" y="3840782"/>
            <a:ext cx="360535" cy="0"/>
          </a:xfrm>
          <a:custGeom>
            <a:avLst/>
            <a:gdLst>
              <a:gd name="T0" fmla="*/ 3207 w 3509"/>
              <a:gd name="T1" fmla="*/ 0 h 1811"/>
              <a:gd name="T2" fmla="*/ 3295 w 3509"/>
              <a:gd name="T3" fmla="*/ 818 h 1811"/>
              <a:gd name="T4" fmla="*/ 1920 w 3509"/>
              <a:gd name="T5" fmla="*/ 1397 h 1811"/>
              <a:gd name="T6" fmla="*/ 0 w 3509"/>
              <a:gd name="T7" fmla="*/ 1811 h 1811"/>
              <a:gd name="connsiteX0" fmla="*/ 21373 w 21373"/>
              <a:gd name="connsiteY0" fmla="*/ 0 h 10675"/>
              <a:gd name="connsiteX1" fmla="*/ 9390 w 21373"/>
              <a:gd name="connsiteY1" fmla="*/ 5192 h 10675"/>
              <a:gd name="connsiteX2" fmla="*/ 5472 w 21373"/>
              <a:gd name="connsiteY2" fmla="*/ 8389 h 10675"/>
              <a:gd name="connsiteX3" fmla="*/ 0 w 21373"/>
              <a:gd name="connsiteY3" fmla="*/ 10675 h 10675"/>
              <a:gd name="connsiteX0" fmla="*/ 16453 w 16453"/>
              <a:gd name="connsiteY0" fmla="*/ 1268 h 9710"/>
              <a:gd name="connsiteX1" fmla="*/ 4470 w 16453"/>
              <a:gd name="connsiteY1" fmla="*/ 6460 h 9710"/>
              <a:gd name="connsiteX2" fmla="*/ 552 w 16453"/>
              <a:gd name="connsiteY2" fmla="*/ 9657 h 9710"/>
              <a:gd name="connsiteX3" fmla="*/ 230 w 16453"/>
              <a:gd name="connsiteY3" fmla="*/ 14 h 9710"/>
              <a:gd name="connsiteX0" fmla="*/ 9860 w 9860"/>
              <a:gd name="connsiteY0" fmla="*/ 1328 h 6689"/>
              <a:gd name="connsiteX1" fmla="*/ 2577 w 9860"/>
              <a:gd name="connsiteY1" fmla="*/ 6675 h 6689"/>
              <a:gd name="connsiteX2" fmla="*/ 1891 w 9860"/>
              <a:gd name="connsiteY2" fmla="*/ 3167 h 6689"/>
              <a:gd name="connsiteX3" fmla="*/ 0 w 9860"/>
              <a:gd name="connsiteY3" fmla="*/ 36 h 6689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2012 h 6425"/>
              <a:gd name="connsiteX1" fmla="*/ 4834 w 10000"/>
              <a:gd name="connsiteY1" fmla="*/ 6309 h 6425"/>
              <a:gd name="connsiteX2" fmla="*/ 1918 w 10000"/>
              <a:gd name="connsiteY2" fmla="*/ 4762 h 6425"/>
              <a:gd name="connsiteX3" fmla="*/ 0 w 10000"/>
              <a:gd name="connsiteY3" fmla="*/ 81 h 6425"/>
              <a:gd name="connsiteX0" fmla="*/ 10000 w 10000"/>
              <a:gd name="connsiteY0" fmla="*/ 3006 h 9874"/>
              <a:gd name="connsiteX1" fmla="*/ 4834 w 10000"/>
              <a:gd name="connsiteY1" fmla="*/ 9693 h 9874"/>
              <a:gd name="connsiteX2" fmla="*/ 1918 w 10000"/>
              <a:gd name="connsiteY2" fmla="*/ 7286 h 9874"/>
              <a:gd name="connsiteX3" fmla="*/ 0 w 10000"/>
              <a:gd name="connsiteY3" fmla="*/ 0 h 9874"/>
              <a:gd name="connsiteX0" fmla="*/ 8114 w 8114"/>
              <a:gd name="connsiteY0" fmla="*/ 0 h 32290"/>
              <a:gd name="connsiteX1" fmla="*/ 4834 w 8114"/>
              <a:gd name="connsiteY1" fmla="*/ 30446 h 32290"/>
              <a:gd name="connsiteX2" fmla="*/ 1918 w 8114"/>
              <a:gd name="connsiteY2" fmla="*/ 28008 h 32290"/>
              <a:gd name="connsiteX3" fmla="*/ 0 w 8114"/>
              <a:gd name="connsiteY3" fmla="*/ 20629 h 32290"/>
              <a:gd name="connsiteX0" fmla="*/ 7735 w 7824"/>
              <a:gd name="connsiteY0" fmla="*/ 0 h 15522"/>
              <a:gd name="connsiteX1" fmla="*/ 3693 w 7824"/>
              <a:gd name="connsiteY1" fmla="*/ 9429 h 15522"/>
              <a:gd name="connsiteX2" fmla="*/ 99 w 7824"/>
              <a:gd name="connsiteY2" fmla="*/ 8674 h 15522"/>
              <a:gd name="connsiteX3" fmla="*/ 7766 w 7824"/>
              <a:gd name="connsiteY3" fmla="*/ 15468 h 15522"/>
              <a:gd name="connsiteX0" fmla="*/ 9886 w 9926"/>
              <a:gd name="connsiteY0" fmla="*/ 0 h 9965"/>
              <a:gd name="connsiteX1" fmla="*/ 4720 w 9926"/>
              <a:gd name="connsiteY1" fmla="*/ 6075 h 9965"/>
              <a:gd name="connsiteX2" fmla="*/ 127 w 9926"/>
              <a:gd name="connsiteY2" fmla="*/ 5588 h 9965"/>
              <a:gd name="connsiteX3" fmla="*/ 9926 w 9926"/>
              <a:gd name="connsiteY3" fmla="*/ 9965 h 9965"/>
              <a:gd name="connsiteX0" fmla="*/ 5206 w 5246"/>
              <a:gd name="connsiteY0" fmla="*/ 0 h 10000"/>
              <a:gd name="connsiteX1" fmla="*/ 1 w 5246"/>
              <a:gd name="connsiteY1" fmla="*/ 6096 h 10000"/>
              <a:gd name="connsiteX2" fmla="*/ 5246 w 5246"/>
              <a:gd name="connsiteY2" fmla="*/ 10000 h 10000"/>
              <a:gd name="connsiteX0" fmla="*/ 13750 w 13826"/>
              <a:gd name="connsiteY0" fmla="*/ 0 h 10000"/>
              <a:gd name="connsiteX1" fmla="*/ 0 w 13826"/>
              <a:gd name="connsiteY1" fmla="*/ 4419 h 10000"/>
              <a:gd name="connsiteX2" fmla="*/ 13826 w 13826"/>
              <a:gd name="connsiteY2" fmla="*/ 10000 h 10000"/>
              <a:gd name="connsiteX0" fmla="*/ 13826 w 13826"/>
              <a:gd name="connsiteY0" fmla="*/ 0 h 9781"/>
              <a:gd name="connsiteX1" fmla="*/ 0 w 13826"/>
              <a:gd name="connsiteY1" fmla="*/ 4200 h 9781"/>
              <a:gd name="connsiteX2" fmla="*/ 13826 w 13826"/>
              <a:gd name="connsiteY2" fmla="*/ 9781 h 9781"/>
              <a:gd name="connsiteX0" fmla="*/ 10000 w 10000"/>
              <a:gd name="connsiteY0" fmla="*/ 0 h 10000"/>
              <a:gd name="connsiteX1" fmla="*/ 0 w 10000"/>
              <a:gd name="connsiteY1" fmla="*/ 4294 h 10000"/>
              <a:gd name="connsiteX2" fmla="*/ 10000 w 10000"/>
              <a:gd name="connsiteY2" fmla="*/ 10000 h 10000"/>
              <a:gd name="connsiteX0" fmla="*/ 9843 w 9843"/>
              <a:gd name="connsiteY0" fmla="*/ 0 h 10000"/>
              <a:gd name="connsiteX1" fmla="*/ 0 w 9843"/>
              <a:gd name="connsiteY1" fmla="*/ 3735 h 10000"/>
              <a:gd name="connsiteX2" fmla="*/ 9843 w 9843"/>
              <a:gd name="connsiteY2" fmla="*/ 10000 h 10000"/>
              <a:gd name="connsiteX0" fmla="*/ 68 w 22833"/>
              <a:gd name="connsiteY0" fmla="*/ 0 h 10522"/>
              <a:gd name="connsiteX1" fmla="*/ 12833 w 22833"/>
              <a:gd name="connsiteY1" fmla="*/ 4257 h 10522"/>
              <a:gd name="connsiteX2" fmla="*/ 22833 w 22833"/>
              <a:gd name="connsiteY2" fmla="*/ 10522 h 10522"/>
              <a:gd name="connsiteX0" fmla="*/ 0 w 22765"/>
              <a:gd name="connsiteY0" fmla="*/ 0 h 10522"/>
              <a:gd name="connsiteX1" fmla="*/ 12765 w 22765"/>
              <a:gd name="connsiteY1" fmla="*/ 4257 h 10522"/>
              <a:gd name="connsiteX2" fmla="*/ 22765 w 22765"/>
              <a:gd name="connsiteY2" fmla="*/ 10522 h 10522"/>
              <a:gd name="connsiteX0" fmla="*/ 0 w 24781"/>
              <a:gd name="connsiteY0" fmla="*/ 0 h 4571"/>
              <a:gd name="connsiteX1" fmla="*/ 12765 w 24781"/>
              <a:gd name="connsiteY1" fmla="*/ 4257 h 4571"/>
              <a:gd name="connsiteX2" fmla="*/ 24781 w 24781"/>
              <a:gd name="connsiteY2" fmla="*/ 1204 h 4571"/>
              <a:gd name="connsiteX0" fmla="*/ 0 w 10000"/>
              <a:gd name="connsiteY0" fmla="*/ 0 h 10252"/>
              <a:gd name="connsiteX1" fmla="*/ 5151 w 10000"/>
              <a:gd name="connsiteY1" fmla="*/ 9313 h 10252"/>
              <a:gd name="connsiteX2" fmla="*/ 10000 w 10000"/>
              <a:gd name="connsiteY2" fmla="*/ 2634 h 10252"/>
              <a:gd name="connsiteX0" fmla="*/ 0 w 10428"/>
              <a:gd name="connsiteY0" fmla="*/ 0 h 10205"/>
              <a:gd name="connsiteX1" fmla="*/ 5151 w 10428"/>
              <a:gd name="connsiteY1" fmla="*/ 9313 h 10205"/>
              <a:gd name="connsiteX2" fmla="*/ 10428 w 10428"/>
              <a:gd name="connsiteY2" fmla="*/ 2063 h 10205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7695"/>
              <a:gd name="connsiteX1" fmla="*/ 3138 w 10428"/>
              <a:gd name="connsiteY1" fmla="*/ 6621 h 7695"/>
              <a:gd name="connsiteX2" fmla="*/ 10428 w 10428"/>
              <a:gd name="connsiteY2" fmla="*/ 2063 h 7695"/>
              <a:gd name="connsiteX0" fmla="*/ 0 w 10000"/>
              <a:gd name="connsiteY0" fmla="*/ 0 h 8628"/>
              <a:gd name="connsiteX1" fmla="*/ 3009 w 10000"/>
              <a:gd name="connsiteY1" fmla="*/ 8604 h 8628"/>
              <a:gd name="connsiteX2" fmla="*/ 10000 w 10000"/>
              <a:gd name="connsiteY2" fmla="*/ 2681 h 8628"/>
              <a:gd name="connsiteX0" fmla="*/ 0 w 10000"/>
              <a:gd name="connsiteY0" fmla="*/ 0 h 9146"/>
              <a:gd name="connsiteX1" fmla="*/ 2331 w 10000"/>
              <a:gd name="connsiteY1" fmla="*/ 9112 h 9146"/>
              <a:gd name="connsiteX2" fmla="*/ 10000 w 10000"/>
              <a:gd name="connsiteY2" fmla="*/ 3107 h 9146"/>
              <a:gd name="connsiteX0" fmla="*/ 0 w 10000"/>
              <a:gd name="connsiteY0" fmla="*/ 0 h 9996"/>
              <a:gd name="connsiteX1" fmla="*/ 2331 w 10000"/>
              <a:gd name="connsiteY1" fmla="*/ 9963 h 9996"/>
              <a:gd name="connsiteX2" fmla="*/ 10000 w 10000"/>
              <a:gd name="connsiteY2" fmla="*/ 3397 h 9996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4902 w 6876"/>
              <a:gd name="connsiteY0" fmla="*/ 0 h 15727"/>
              <a:gd name="connsiteX1" fmla="*/ 234 w 6876"/>
              <a:gd name="connsiteY1" fmla="*/ 15697 h 15727"/>
              <a:gd name="connsiteX2" fmla="*/ 6876 w 6876"/>
              <a:gd name="connsiteY2" fmla="*/ 8591 h 15727"/>
              <a:gd name="connsiteX0" fmla="*/ 7215 w 10086"/>
              <a:gd name="connsiteY0" fmla="*/ 0 h 10000"/>
              <a:gd name="connsiteX1" fmla="*/ 426 w 10086"/>
              <a:gd name="connsiteY1" fmla="*/ 9981 h 10000"/>
              <a:gd name="connsiteX2" fmla="*/ 10086 w 10086"/>
              <a:gd name="connsiteY2" fmla="*/ 5463 h 10000"/>
              <a:gd name="connsiteX0" fmla="*/ 7215 w 7215"/>
              <a:gd name="connsiteY0" fmla="*/ 0 h 25156"/>
              <a:gd name="connsiteX1" fmla="*/ 426 w 7215"/>
              <a:gd name="connsiteY1" fmla="*/ 9981 h 25156"/>
              <a:gd name="connsiteX2" fmla="*/ 2271 w 7215"/>
              <a:gd name="connsiteY2" fmla="*/ 25086 h 25156"/>
              <a:gd name="connsiteX0" fmla="*/ 10001 w 10001"/>
              <a:gd name="connsiteY0" fmla="*/ 0 h 9972"/>
              <a:gd name="connsiteX1" fmla="*/ 591 w 10001"/>
              <a:gd name="connsiteY1" fmla="*/ 3968 h 9972"/>
              <a:gd name="connsiteX2" fmla="*/ 3149 w 10001"/>
              <a:gd name="connsiteY2" fmla="*/ 9972 h 9972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9907 w 9907"/>
              <a:gd name="connsiteY0" fmla="*/ 95 h 10095"/>
              <a:gd name="connsiteX1" fmla="*/ 452 w 9907"/>
              <a:gd name="connsiteY1" fmla="*/ 538 h 10095"/>
              <a:gd name="connsiteX2" fmla="*/ 3056 w 9907"/>
              <a:gd name="connsiteY2" fmla="*/ 10095 h 10095"/>
              <a:gd name="connsiteX0" fmla="*/ 9740 w 9740"/>
              <a:gd name="connsiteY0" fmla="*/ 494 h 11443"/>
              <a:gd name="connsiteX1" fmla="*/ 196 w 9740"/>
              <a:gd name="connsiteY1" fmla="*/ 933 h 11443"/>
              <a:gd name="connsiteX2" fmla="*/ 3102 w 9740"/>
              <a:gd name="connsiteY2" fmla="*/ 11443 h 11443"/>
              <a:gd name="connsiteX0" fmla="*/ 10160 w 10160"/>
              <a:gd name="connsiteY0" fmla="*/ 432 h 10000"/>
              <a:gd name="connsiteX1" fmla="*/ 361 w 10160"/>
              <a:gd name="connsiteY1" fmla="*/ 815 h 10000"/>
              <a:gd name="connsiteX2" fmla="*/ 3345 w 10160"/>
              <a:gd name="connsiteY2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1436 w 11436"/>
              <a:gd name="connsiteY0" fmla="*/ 64 h 9632"/>
              <a:gd name="connsiteX1" fmla="*/ 1637 w 11436"/>
              <a:gd name="connsiteY1" fmla="*/ 447 h 9632"/>
              <a:gd name="connsiteX2" fmla="*/ 282 w 11436"/>
              <a:gd name="connsiteY2" fmla="*/ 4320 h 9632"/>
              <a:gd name="connsiteX3" fmla="*/ 4621 w 11436"/>
              <a:gd name="connsiteY3" fmla="*/ 9632 h 9632"/>
              <a:gd name="connsiteX0" fmla="*/ 9937 w 9937"/>
              <a:gd name="connsiteY0" fmla="*/ 0 h 9934"/>
              <a:gd name="connsiteX1" fmla="*/ 1575 w 9937"/>
              <a:gd name="connsiteY1" fmla="*/ 736 h 9934"/>
              <a:gd name="connsiteX2" fmla="*/ 184 w 9937"/>
              <a:gd name="connsiteY2" fmla="*/ 4419 h 9934"/>
              <a:gd name="connsiteX3" fmla="*/ 3978 w 9937"/>
              <a:gd name="connsiteY3" fmla="*/ 9934 h 9934"/>
              <a:gd name="connsiteX0" fmla="*/ 10398 w 10398"/>
              <a:gd name="connsiteY0" fmla="*/ 0 h 10000"/>
              <a:gd name="connsiteX1" fmla="*/ 1983 w 10398"/>
              <a:gd name="connsiteY1" fmla="*/ 741 h 10000"/>
              <a:gd name="connsiteX2" fmla="*/ 125 w 10398"/>
              <a:gd name="connsiteY2" fmla="*/ 4482 h 10000"/>
              <a:gd name="connsiteX3" fmla="*/ 4401 w 10398"/>
              <a:gd name="connsiteY3" fmla="*/ 10000 h 10000"/>
              <a:gd name="connsiteX0" fmla="*/ 10485 w 10485"/>
              <a:gd name="connsiteY0" fmla="*/ 0 h 9762"/>
              <a:gd name="connsiteX1" fmla="*/ 2070 w 10485"/>
              <a:gd name="connsiteY1" fmla="*/ 741 h 9762"/>
              <a:gd name="connsiteX2" fmla="*/ 212 w 10485"/>
              <a:gd name="connsiteY2" fmla="*/ 4482 h 9762"/>
              <a:gd name="connsiteX3" fmla="*/ 5780 w 10485"/>
              <a:gd name="connsiteY3" fmla="*/ 9762 h 9762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284 w 10284"/>
              <a:gd name="connsiteY0" fmla="*/ 96 h 9643"/>
              <a:gd name="connsiteX1" fmla="*/ 1980 w 10284"/>
              <a:gd name="connsiteY1" fmla="*/ 402 h 9643"/>
              <a:gd name="connsiteX2" fmla="*/ 208 w 10284"/>
              <a:gd name="connsiteY2" fmla="*/ 4234 h 9643"/>
              <a:gd name="connsiteX3" fmla="*/ 5519 w 10284"/>
              <a:gd name="connsiteY3" fmla="*/ 9643 h 9643"/>
              <a:gd name="connsiteX0" fmla="*/ 10009 w 10009"/>
              <a:gd name="connsiteY0" fmla="*/ 46 h 9946"/>
              <a:gd name="connsiteX1" fmla="*/ 1895 w 10009"/>
              <a:gd name="connsiteY1" fmla="*/ 471 h 9946"/>
              <a:gd name="connsiteX2" fmla="*/ 211 w 10009"/>
              <a:gd name="connsiteY2" fmla="*/ 4337 h 9946"/>
              <a:gd name="connsiteX3" fmla="*/ 5376 w 10009"/>
              <a:gd name="connsiteY3" fmla="*/ 9946 h 9946"/>
              <a:gd name="connsiteX0" fmla="*/ 1086 w 5262"/>
              <a:gd name="connsiteY0" fmla="*/ 0 h 18568"/>
              <a:gd name="connsiteX1" fmla="*/ 1784 w 5262"/>
              <a:gd name="connsiteY1" fmla="*/ 9042 h 18568"/>
              <a:gd name="connsiteX2" fmla="*/ 102 w 5262"/>
              <a:gd name="connsiteY2" fmla="*/ 12929 h 18568"/>
              <a:gd name="connsiteX3" fmla="*/ 5262 w 5262"/>
              <a:gd name="connsiteY3" fmla="*/ 18568 h 18568"/>
              <a:gd name="connsiteX0" fmla="*/ 2063 w 11393"/>
              <a:gd name="connsiteY0" fmla="*/ 1300 h 8316"/>
              <a:gd name="connsiteX1" fmla="*/ 3389 w 11393"/>
              <a:gd name="connsiteY1" fmla="*/ 6170 h 8316"/>
              <a:gd name="connsiteX2" fmla="*/ 193 w 11393"/>
              <a:gd name="connsiteY2" fmla="*/ 8263 h 8316"/>
              <a:gd name="connsiteX3" fmla="*/ 11393 w 11393"/>
              <a:gd name="connsiteY3" fmla="*/ 27 h 8316"/>
              <a:gd name="connsiteX0" fmla="*/ 1412 w 14099"/>
              <a:gd name="connsiteY0" fmla="*/ 1656 h 7513"/>
              <a:gd name="connsiteX1" fmla="*/ 2576 w 14099"/>
              <a:gd name="connsiteY1" fmla="*/ 7512 h 7513"/>
              <a:gd name="connsiteX2" fmla="*/ 14010 w 14099"/>
              <a:gd name="connsiteY2" fmla="*/ 1085 h 7513"/>
              <a:gd name="connsiteX3" fmla="*/ 9601 w 14099"/>
              <a:gd name="connsiteY3" fmla="*/ 125 h 7513"/>
              <a:gd name="connsiteX0" fmla="*/ 1001 w 10183"/>
              <a:gd name="connsiteY0" fmla="*/ 2204 h 10000"/>
              <a:gd name="connsiteX1" fmla="*/ 1827 w 10183"/>
              <a:gd name="connsiteY1" fmla="*/ 9999 h 10000"/>
              <a:gd name="connsiteX2" fmla="*/ 9937 w 10183"/>
              <a:gd name="connsiteY2" fmla="*/ 1444 h 10000"/>
              <a:gd name="connsiteX3" fmla="*/ 6810 w 10183"/>
              <a:gd name="connsiteY3" fmla="*/ 166 h 10000"/>
              <a:gd name="connsiteX0" fmla="*/ 1001 w 10000"/>
              <a:gd name="connsiteY0" fmla="*/ 2204 h 10000"/>
              <a:gd name="connsiteX1" fmla="*/ 1827 w 10000"/>
              <a:gd name="connsiteY1" fmla="*/ 9999 h 10000"/>
              <a:gd name="connsiteX2" fmla="*/ 9937 w 10000"/>
              <a:gd name="connsiteY2" fmla="*/ 1444 h 10000"/>
              <a:gd name="connsiteX3" fmla="*/ 6810 w 10000"/>
              <a:gd name="connsiteY3" fmla="*/ 166 h 10000"/>
              <a:gd name="connsiteX0" fmla="*/ 1001 w 10103"/>
              <a:gd name="connsiteY0" fmla="*/ 2932 h 10728"/>
              <a:gd name="connsiteX1" fmla="*/ 1827 w 10103"/>
              <a:gd name="connsiteY1" fmla="*/ 10727 h 10728"/>
              <a:gd name="connsiteX2" fmla="*/ 9937 w 10103"/>
              <a:gd name="connsiteY2" fmla="*/ 2172 h 10728"/>
              <a:gd name="connsiteX3" fmla="*/ 6810 w 10103"/>
              <a:gd name="connsiteY3" fmla="*/ 894 h 10728"/>
              <a:gd name="connsiteX0" fmla="*/ 1001 w 10103"/>
              <a:gd name="connsiteY0" fmla="*/ 2328 h 10124"/>
              <a:gd name="connsiteX1" fmla="*/ 1827 w 10103"/>
              <a:gd name="connsiteY1" fmla="*/ 10123 h 10124"/>
              <a:gd name="connsiteX2" fmla="*/ 9937 w 10103"/>
              <a:gd name="connsiteY2" fmla="*/ 1568 h 10124"/>
              <a:gd name="connsiteX3" fmla="*/ 6810 w 10103"/>
              <a:gd name="connsiteY3" fmla="*/ 290 h 10124"/>
              <a:gd name="connsiteX0" fmla="*/ 327 w 9305"/>
              <a:gd name="connsiteY0" fmla="*/ 2038 h 2143"/>
              <a:gd name="connsiteX1" fmla="*/ 7412 w 9305"/>
              <a:gd name="connsiteY1" fmla="*/ 2094 h 2143"/>
              <a:gd name="connsiteX2" fmla="*/ 9263 w 9305"/>
              <a:gd name="connsiteY2" fmla="*/ 1278 h 2143"/>
              <a:gd name="connsiteX3" fmla="*/ 6136 w 9305"/>
              <a:gd name="connsiteY3" fmla="*/ 0 h 2143"/>
              <a:gd name="connsiteX0" fmla="*/ 348 w 10096"/>
              <a:gd name="connsiteY0" fmla="*/ 9656 h 10044"/>
              <a:gd name="connsiteX1" fmla="*/ 8061 w 10096"/>
              <a:gd name="connsiteY1" fmla="*/ 9771 h 10044"/>
              <a:gd name="connsiteX2" fmla="*/ 10050 w 10096"/>
              <a:gd name="connsiteY2" fmla="*/ 5964 h 10044"/>
              <a:gd name="connsiteX3" fmla="*/ 6689 w 10096"/>
              <a:gd name="connsiteY3" fmla="*/ 0 h 10044"/>
              <a:gd name="connsiteX0" fmla="*/ 0 w 9748"/>
              <a:gd name="connsiteY0" fmla="*/ 9656 h 10079"/>
              <a:gd name="connsiteX1" fmla="*/ 7713 w 9748"/>
              <a:gd name="connsiteY1" fmla="*/ 9771 h 10079"/>
              <a:gd name="connsiteX2" fmla="*/ 9702 w 9748"/>
              <a:gd name="connsiteY2" fmla="*/ 5964 h 10079"/>
              <a:gd name="connsiteX3" fmla="*/ 6341 w 9748"/>
              <a:gd name="connsiteY3" fmla="*/ 0 h 10079"/>
              <a:gd name="connsiteX0" fmla="*/ 0 w 10255"/>
              <a:gd name="connsiteY0" fmla="*/ 9725 h 10060"/>
              <a:gd name="connsiteX1" fmla="*/ 8164 w 10255"/>
              <a:gd name="connsiteY1" fmla="*/ 9694 h 10060"/>
              <a:gd name="connsiteX2" fmla="*/ 10205 w 10255"/>
              <a:gd name="connsiteY2" fmla="*/ 5917 h 10060"/>
              <a:gd name="connsiteX3" fmla="*/ 6757 w 10255"/>
              <a:gd name="connsiteY3" fmla="*/ 0 h 10060"/>
              <a:gd name="connsiteX0" fmla="*/ 0 w 10254"/>
              <a:gd name="connsiteY0" fmla="*/ 9725 h 10060"/>
              <a:gd name="connsiteX1" fmla="*/ 8164 w 10254"/>
              <a:gd name="connsiteY1" fmla="*/ 9694 h 10060"/>
              <a:gd name="connsiteX2" fmla="*/ 10205 w 10254"/>
              <a:gd name="connsiteY2" fmla="*/ 5917 h 10060"/>
              <a:gd name="connsiteX3" fmla="*/ 6757 w 10254"/>
              <a:gd name="connsiteY3" fmla="*/ 0 h 10060"/>
              <a:gd name="connsiteX0" fmla="*/ 0 w 10273"/>
              <a:gd name="connsiteY0" fmla="*/ 9725 h 10495"/>
              <a:gd name="connsiteX1" fmla="*/ 8315 w 10273"/>
              <a:gd name="connsiteY1" fmla="*/ 10274 h 10495"/>
              <a:gd name="connsiteX2" fmla="*/ 10205 w 10273"/>
              <a:gd name="connsiteY2" fmla="*/ 5917 h 10495"/>
              <a:gd name="connsiteX3" fmla="*/ 6757 w 10273"/>
              <a:gd name="connsiteY3" fmla="*/ 0 h 10495"/>
              <a:gd name="connsiteX0" fmla="*/ 0 w 10628"/>
              <a:gd name="connsiteY0" fmla="*/ 9725 h 10366"/>
              <a:gd name="connsiteX1" fmla="*/ 8315 w 10628"/>
              <a:gd name="connsiteY1" fmla="*/ 10274 h 10366"/>
              <a:gd name="connsiteX2" fmla="*/ 10579 w 10628"/>
              <a:gd name="connsiteY2" fmla="*/ 7803 h 10366"/>
              <a:gd name="connsiteX3" fmla="*/ 6757 w 10628"/>
              <a:gd name="connsiteY3" fmla="*/ 0 h 10366"/>
              <a:gd name="connsiteX0" fmla="*/ 0 w 10687"/>
              <a:gd name="connsiteY0" fmla="*/ 9290 h 9931"/>
              <a:gd name="connsiteX1" fmla="*/ 8315 w 10687"/>
              <a:gd name="connsiteY1" fmla="*/ 9839 h 9931"/>
              <a:gd name="connsiteX2" fmla="*/ 10579 w 10687"/>
              <a:gd name="connsiteY2" fmla="*/ 7368 h 9931"/>
              <a:gd name="connsiteX3" fmla="*/ 5649 w 10687"/>
              <a:gd name="connsiteY3" fmla="*/ 0 h 9931"/>
              <a:gd name="connsiteX0" fmla="*/ 0 w 9900"/>
              <a:gd name="connsiteY0" fmla="*/ 9355 h 10000"/>
              <a:gd name="connsiteX1" fmla="*/ 7780 w 9900"/>
              <a:gd name="connsiteY1" fmla="*/ 9907 h 10000"/>
              <a:gd name="connsiteX2" fmla="*/ 9899 w 9900"/>
              <a:gd name="connsiteY2" fmla="*/ 7419 h 10000"/>
              <a:gd name="connsiteX3" fmla="*/ 7590 w 9900"/>
              <a:gd name="connsiteY3" fmla="*/ 4528 h 10000"/>
              <a:gd name="connsiteX4" fmla="*/ 5286 w 9900"/>
              <a:gd name="connsiteY4" fmla="*/ 0 h 10000"/>
              <a:gd name="connsiteX0" fmla="*/ 0 w 10000"/>
              <a:gd name="connsiteY0" fmla="*/ 9939 h 10584"/>
              <a:gd name="connsiteX1" fmla="*/ 7859 w 10000"/>
              <a:gd name="connsiteY1" fmla="*/ 10491 h 10584"/>
              <a:gd name="connsiteX2" fmla="*/ 9999 w 10000"/>
              <a:gd name="connsiteY2" fmla="*/ 8003 h 10584"/>
              <a:gd name="connsiteX3" fmla="*/ 7667 w 10000"/>
              <a:gd name="connsiteY3" fmla="*/ 5112 h 10584"/>
              <a:gd name="connsiteX4" fmla="*/ 5482 w 10000"/>
              <a:gd name="connsiteY4" fmla="*/ 0 h 10584"/>
              <a:gd name="connsiteX0" fmla="*/ 0 w 9999"/>
              <a:gd name="connsiteY0" fmla="*/ 9939 h 10584"/>
              <a:gd name="connsiteX1" fmla="*/ 7859 w 9999"/>
              <a:gd name="connsiteY1" fmla="*/ 10491 h 10584"/>
              <a:gd name="connsiteX2" fmla="*/ 9999 w 9999"/>
              <a:gd name="connsiteY2" fmla="*/ 8003 h 10584"/>
              <a:gd name="connsiteX3" fmla="*/ 8000 w 9999"/>
              <a:gd name="connsiteY3" fmla="*/ 4635 h 10584"/>
              <a:gd name="connsiteX4" fmla="*/ 5482 w 9999"/>
              <a:gd name="connsiteY4" fmla="*/ 0 h 10584"/>
              <a:gd name="connsiteX0" fmla="*/ 0 w 10001"/>
              <a:gd name="connsiteY0" fmla="*/ 9391 h 10000"/>
              <a:gd name="connsiteX1" fmla="*/ 7860 w 10001"/>
              <a:gd name="connsiteY1" fmla="*/ 9912 h 10000"/>
              <a:gd name="connsiteX2" fmla="*/ 10000 w 10001"/>
              <a:gd name="connsiteY2" fmla="*/ 7561 h 10000"/>
              <a:gd name="connsiteX3" fmla="*/ 7668 w 10001"/>
              <a:gd name="connsiteY3" fmla="*/ 4379 h 10000"/>
              <a:gd name="connsiteX4" fmla="*/ 5483 w 10001"/>
              <a:gd name="connsiteY4" fmla="*/ 0 h 10000"/>
              <a:gd name="connsiteX0" fmla="*/ 0 w 10002"/>
              <a:gd name="connsiteY0" fmla="*/ 9391 h 9965"/>
              <a:gd name="connsiteX1" fmla="*/ 7860 w 10002"/>
              <a:gd name="connsiteY1" fmla="*/ 9912 h 9965"/>
              <a:gd name="connsiteX2" fmla="*/ 10001 w 10002"/>
              <a:gd name="connsiteY2" fmla="*/ 8113 h 9965"/>
              <a:gd name="connsiteX3" fmla="*/ 7668 w 10002"/>
              <a:gd name="connsiteY3" fmla="*/ 4379 h 9965"/>
              <a:gd name="connsiteX4" fmla="*/ 5483 w 10002"/>
              <a:gd name="connsiteY4" fmla="*/ 0 h 9965"/>
              <a:gd name="connsiteX0" fmla="*/ 0 w 10000"/>
              <a:gd name="connsiteY0" fmla="*/ 9424 h 10001"/>
              <a:gd name="connsiteX1" fmla="*/ 7858 w 10000"/>
              <a:gd name="connsiteY1" fmla="*/ 9947 h 10001"/>
              <a:gd name="connsiteX2" fmla="*/ 9999 w 10000"/>
              <a:gd name="connsiteY2" fmla="*/ 8141 h 10001"/>
              <a:gd name="connsiteX3" fmla="*/ 5482 w 10000"/>
              <a:gd name="connsiteY3" fmla="*/ 0 h 10001"/>
              <a:gd name="connsiteX0" fmla="*/ 0 w 10013"/>
              <a:gd name="connsiteY0" fmla="*/ 9424 h 10001"/>
              <a:gd name="connsiteX1" fmla="*/ 7858 w 10013"/>
              <a:gd name="connsiteY1" fmla="*/ 9947 h 10001"/>
              <a:gd name="connsiteX2" fmla="*/ 9999 w 10013"/>
              <a:gd name="connsiteY2" fmla="*/ 8141 h 10001"/>
              <a:gd name="connsiteX3" fmla="*/ 7141 w 10013"/>
              <a:gd name="connsiteY3" fmla="*/ 3047 h 10001"/>
              <a:gd name="connsiteX4" fmla="*/ 5482 w 10013"/>
              <a:gd name="connsiteY4" fmla="*/ 0 h 10001"/>
              <a:gd name="connsiteX0" fmla="*/ 0 w 10061"/>
              <a:gd name="connsiteY0" fmla="*/ 9563 h 10024"/>
              <a:gd name="connsiteX1" fmla="*/ 7906 w 10061"/>
              <a:gd name="connsiteY1" fmla="*/ 9947 h 10024"/>
              <a:gd name="connsiteX2" fmla="*/ 10047 w 10061"/>
              <a:gd name="connsiteY2" fmla="*/ 8141 h 10024"/>
              <a:gd name="connsiteX3" fmla="*/ 7189 w 10061"/>
              <a:gd name="connsiteY3" fmla="*/ 3047 h 10024"/>
              <a:gd name="connsiteX4" fmla="*/ 5530 w 10061"/>
              <a:gd name="connsiteY4" fmla="*/ 0 h 10024"/>
              <a:gd name="connsiteX0" fmla="*/ 0 w 24764"/>
              <a:gd name="connsiteY0" fmla="*/ 8316 h 8777"/>
              <a:gd name="connsiteX1" fmla="*/ 7906 w 24764"/>
              <a:gd name="connsiteY1" fmla="*/ 8700 h 8777"/>
              <a:gd name="connsiteX2" fmla="*/ 10047 w 24764"/>
              <a:gd name="connsiteY2" fmla="*/ 6894 h 8777"/>
              <a:gd name="connsiteX3" fmla="*/ 7189 w 24764"/>
              <a:gd name="connsiteY3" fmla="*/ 1800 h 8777"/>
              <a:gd name="connsiteX4" fmla="*/ 24763 w 24764"/>
              <a:gd name="connsiteY4" fmla="*/ 0 h 8777"/>
              <a:gd name="connsiteX0" fmla="*/ 0 w 10000"/>
              <a:gd name="connsiteY0" fmla="*/ 9475 h 10000"/>
              <a:gd name="connsiteX1" fmla="*/ 3193 w 10000"/>
              <a:gd name="connsiteY1" fmla="*/ 9912 h 10000"/>
              <a:gd name="connsiteX2" fmla="*/ 4057 w 10000"/>
              <a:gd name="connsiteY2" fmla="*/ 7855 h 10000"/>
              <a:gd name="connsiteX3" fmla="*/ 10000 w 10000"/>
              <a:gd name="connsiteY3" fmla="*/ 0 h 10000"/>
              <a:gd name="connsiteX0" fmla="*/ 0 w 9212"/>
              <a:gd name="connsiteY0" fmla="*/ 0 h 11510"/>
              <a:gd name="connsiteX1" fmla="*/ 2405 w 9212"/>
              <a:gd name="connsiteY1" fmla="*/ 11016 h 11510"/>
              <a:gd name="connsiteX2" fmla="*/ 3269 w 9212"/>
              <a:gd name="connsiteY2" fmla="*/ 8959 h 11510"/>
              <a:gd name="connsiteX3" fmla="*/ 9212 w 9212"/>
              <a:gd name="connsiteY3" fmla="*/ 1104 h 11510"/>
              <a:gd name="connsiteX0" fmla="*/ 0 w 10000"/>
              <a:gd name="connsiteY0" fmla="*/ 0 h 7915"/>
              <a:gd name="connsiteX1" fmla="*/ 2987 w 10000"/>
              <a:gd name="connsiteY1" fmla="*/ 5042 h 7915"/>
              <a:gd name="connsiteX2" fmla="*/ 3549 w 10000"/>
              <a:gd name="connsiteY2" fmla="*/ 7784 h 7915"/>
              <a:gd name="connsiteX3" fmla="*/ 10000 w 10000"/>
              <a:gd name="connsiteY3" fmla="*/ 959 h 7915"/>
              <a:gd name="connsiteX0" fmla="*/ 0 w 10000"/>
              <a:gd name="connsiteY0" fmla="*/ 0 h 6376"/>
              <a:gd name="connsiteX1" fmla="*/ 2987 w 10000"/>
              <a:gd name="connsiteY1" fmla="*/ 6370 h 6376"/>
              <a:gd name="connsiteX2" fmla="*/ 10000 w 10000"/>
              <a:gd name="connsiteY2" fmla="*/ 1212 h 6376"/>
              <a:gd name="connsiteX0" fmla="*/ 0 w 10000"/>
              <a:gd name="connsiteY0" fmla="*/ 0 h 11632"/>
              <a:gd name="connsiteX1" fmla="*/ 4636 w 10000"/>
              <a:gd name="connsiteY1" fmla="*/ 11624 h 11632"/>
              <a:gd name="connsiteX2" fmla="*/ 10000 w 10000"/>
              <a:gd name="connsiteY2" fmla="*/ 1901 h 11632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417"/>
              <a:gd name="connsiteY0" fmla="*/ 820 h 9724"/>
              <a:gd name="connsiteX1" fmla="*/ 5053 w 10417"/>
              <a:gd name="connsiteY1" fmla="*/ 9723 h 9724"/>
              <a:gd name="connsiteX2" fmla="*/ 10417 w 10417"/>
              <a:gd name="connsiteY2" fmla="*/ 0 h 9724"/>
              <a:gd name="connsiteX0" fmla="*/ 0 w 10000"/>
              <a:gd name="connsiteY0" fmla="*/ 843 h 10000"/>
              <a:gd name="connsiteX1" fmla="*/ 4851 w 10000"/>
              <a:gd name="connsiteY1" fmla="*/ 9999 h 10000"/>
              <a:gd name="connsiteX2" fmla="*/ 10000 w 10000"/>
              <a:gd name="connsiteY2" fmla="*/ 0 h 10000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9940"/>
              <a:gd name="connsiteY0" fmla="*/ 1962 h 13365"/>
              <a:gd name="connsiteX1" fmla="*/ 6434 w 9940"/>
              <a:gd name="connsiteY1" fmla="*/ 13357 h 13365"/>
              <a:gd name="connsiteX2" fmla="*/ 9940 w 9940"/>
              <a:gd name="connsiteY2" fmla="*/ 0 h 13365"/>
              <a:gd name="connsiteX0" fmla="*/ 0 w 8750"/>
              <a:gd name="connsiteY0" fmla="*/ 6907 h 10015"/>
              <a:gd name="connsiteX1" fmla="*/ 5223 w 8750"/>
              <a:gd name="connsiteY1" fmla="*/ 9994 h 10015"/>
              <a:gd name="connsiteX2" fmla="*/ 8750 w 8750"/>
              <a:gd name="connsiteY2" fmla="*/ 0 h 10015"/>
              <a:gd name="connsiteX0" fmla="*/ 0 w 9631"/>
              <a:gd name="connsiteY0" fmla="*/ 8777 h 10100"/>
              <a:gd name="connsiteX1" fmla="*/ 5600 w 9631"/>
              <a:gd name="connsiteY1" fmla="*/ 9979 h 10100"/>
              <a:gd name="connsiteX2" fmla="*/ 9631 w 9631"/>
              <a:gd name="connsiteY2" fmla="*/ 0 h 10100"/>
              <a:gd name="connsiteX0" fmla="*/ 0 w 9809"/>
              <a:gd name="connsiteY0" fmla="*/ 4138 h 9889"/>
              <a:gd name="connsiteX1" fmla="*/ 5624 w 9809"/>
              <a:gd name="connsiteY1" fmla="*/ 9880 h 9889"/>
              <a:gd name="connsiteX2" fmla="*/ 9809 w 9809"/>
              <a:gd name="connsiteY2" fmla="*/ 0 h 9889"/>
              <a:gd name="connsiteX0" fmla="*/ 0 w 10000"/>
              <a:gd name="connsiteY0" fmla="*/ 4184 h 7708"/>
              <a:gd name="connsiteX1" fmla="*/ 5832 w 10000"/>
              <a:gd name="connsiteY1" fmla="*/ 7690 h 7708"/>
              <a:gd name="connsiteX2" fmla="*/ 10000 w 10000"/>
              <a:gd name="connsiteY2" fmla="*/ 0 h 7708"/>
              <a:gd name="connsiteX0" fmla="*/ 0 w 8780"/>
              <a:gd name="connsiteY0" fmla="*/ 8145 h 10090"/>
              <a:gd name="connsiteX1" fmla="*/ 4612 w 8780"/>
              <a:gd name="connsiteY1" fmla="*/ 9977 h 10090"/>
              <a:gd name="connsiteX2" fmla="*/ 8780 w 8780"/>
              <a:gd name="connsiteY2" fmla="*/ 0 h 10090"/>
              <a:gd name="connsiteX0" fmla="*/ 0 w 7083"/>
              <a:gd name="connsiteY0" fmla="*/ 8072 h 10000"/>
              <a:gd name="connsiteX1" fmla="*/ 5253 w 7083"/>
              <a:gd name="connsiteY1" fmla="*/ 9888 h 10000"/>
              <a:gd name="connsiteX2" fmla="*/ 7083 w 7083"/>
              <a:gd name="connsiteY2" fmla="*/ 0 h 10000"/>
              <a:gd name="connsiteX0" fmla="*/ 0 w 10000"/>
              <a:gd name="connsiteY0" fmla="*/ 8072 h 10000"/>
              <a:gd name="connsiteX1" fmla="*/ 7416 w 10000"/>
              <a:gd name="connsiteY1" fmla="*/ 9888 h 10000"/>
              <a:gd name="connsiteX2" fmla="*/ 10000 w 10000"/>
              <a:gd name="connsiteY2" fmla="*/ 0 h 10000"/>
              <a:gd name="connsiteX0" fmla="*/ 0 w 10000"/>
              <a:gd name="connsiteY0" fmla="*/ 8072 h 9574"/>
              <a:gd name="connsiteX1" fmla="*/ 5965 w 10000"/>
              <a:gd name="connsiteY1" fmla="*/ 9349 h 9574"/>
              <a:gd name="connsiteX2" fmla="*/ 10000 w 10000"/>
              <a:gd name="connsiteY2" fmla="*/ 0 h 9574"/>
              <a:gd name="connsiteX0" fmla="*/ 0 w 10000"/>
              <a:gd name="connsiteY0" fmla="*/ 8431 h 10000"/>
              <a:gd name="connsiteX1" fmla="*/ 5965 w 10000"/>
              <a:gd name="connsiteY1" fmla="*/ 9765 h 10000"/>
              <a:gd name="connsiteX2" fmla="*/ 10000 w 10000"/>
              <a:gd name="connsiteY2" fmla="*/ 0 h 10000"/>
              <a:gd name="connsiteX0" fmla="*/ 0 w 10000"/>
              <a:gd name="connsiteY0" fmla="*/ 8431 h 9999"/>
              <a:gd name="connsiteX1" fmla="*/ 5965 w 10000"/>
              <a:gd name="connsiteY1" fmla="*/ 9765 h 9999"/>
              <a:gd name="connsiteX2" fmla="*/ 10000 w 10000"/>
              <a:gd name="connsiteY2" fmla="*/ 0 h 9999"/>
              <a:gd name="connsiteX0" fmla="*/ 0 w 10000"/>
              <a:gd name="connsiteY0" fmla="*/ 8432 h 9855"/>
              <a:gd name="connsiteX1" fmla="*/ 5965 w 10000"/>
              <a:gd name="connsiteY1" fmla="*/ 9766 h 9855"/>
              <a:gd name="connsiteX2" fmla="*/ 10000 w 10000"/>
              <a:gd name="connsiteY2" fmla="*/ 0 h 9855"/>
              <a:gd name="connsiteX0" fmla="*/ 0 w 10000"/>
              <a:gd name="connsiteY0" fmla="*/ 8556 h 10087"/>
              <a:gd name="connsiteX1" fmla="*/ 6514 w 10000"/>
              <a:gd name="connsiteY1" fmla="*/ 10000 h 10087"/>
              <a:gd name="connsiteX2" fmla="*/ 10000 w 10000"/>
              <a:gd name="connsiteY2" fmla="*/ 0 h 10087"/>
              <a:gd name="connsiteX0" fmla="*/ 0 w 10000"/>
              <a:gd name="connsiteY0" fmla="*/ 8556 h 10339"/>
              <a:gd name="connsiteX1" fmla="*/ 6514 w 10000"/>
              <a:gd name="connsiteY1" fmla="*/ 10000 h 10339"/>
              <a:gd name="connsiteX2" fmla="*/ 10000 w 10000"/>
              <a:gd name="connsiteY2" fmla="*/ 0 h 10339"/>
              <a:gd name="connsiteX0" fmla="*/ 0 w 9725"/>
              <a:gd name="connsiteY0" fmla="*/ 7701 h 10459"/>
              <a:gd name="connsiteX1" fmla="*/ 6239 w 9725"/>
              <a:gd name="connsiteY1" fmla="*/ 10000 h 10459"/>
              <a:gd name="connsiteX2" fmla="*/ 9725 w 9725"/>
              <a:gd name="connsiteY2" fmla="*/ 0 h 10459"/>
              <a:gd name="connsiteX0" fmla="*/ 0 w 10000"/>
              <a:gd name="connsiteY0" fmla="*/ 7363 h 9825"/>
              <a:gd name="connsiteX1" fmla="*/ 6415 w 10000"/>
              <a:gd name="connsiteY1" fmla="*/ 9561 h 9825"/>
              <a:gd name="connsiteX2" fmla="*/ 10000 w 10000"/>
              <a:gd name="connsiteY2" fmla="*/ 0 h 9825"/>
              <a:gd name="connsiteX0" fmla="*/ 0 w 10000"/>
              <a:gd name="connsiteY0" fmla="*/ 7494 h 9230"/>
              <a:gd name="connsiteX1" fmla="*/ 6697 w 10000"/>
              <a:gd name="connsiteY1" fmla="*/ 8898 h 9230"/>
              <a:gd name="connsiteX2" fmla="*/ 10000 w 10000"/>
              <a:gd name="connsiteY2" fmla="*/ 0 h 9230"/>
              <a:gd name="connsiteX0" fmla="*/ 0 w 10000"/>
              <a:gd name="connsiteY0" fmla="*/ 8119 h 9999"/>
              <a:gd name="connsiteX1" fmla="*/ 6697 w 10000"/>
              <a:gd name="connsiteY1" fmla="*/ 9640 h 9999"/>
              <a:gd name="connsiteX2" fmla="*/ 10000 w 10000"/>
              <a:gd name="connsiteY2" fmla="*/ 0 h 9999"/>
              <a:gd name="connsiteX0" fmla="*/ 0 w 9677"/>
              <a:gd name="connsiteY0" fmla="*/ 8120 h 10000"/>
              <a:gd name="connsiteX1" fmla="*/ 6697 w 9677"/>
              <a:gd name="connsiteY1" fmla="*/ 9641 h 10000"/>
              <a:gd name="connsiteX2" fmla="*/ 9677 w 9677"/>
              <a:gd name="connsiteY2" fmla="*/ 0 h 10000"/>
              <a:gd name="connsiteX0" fmla="*/ 1636 w 3092"/>
              <a:gd name="connsiteY0" fmla="*/ 0 h 11636"/>
              <a:gd name="connsiteX1" fmla="*/ 13 w 3092"/>
              <a:gd name="connsiteY1" fmla="*/ 11441 h 11636"/>
              <a:gd name="connsiteX2" fmla="*/ 3092 w 3092"/>
              <a:gd name="connsiteY2" fmla="*/ 1800 h 11636"/>
              <a:gd name="connsiteX0" fmla="*/ 5479 w 17466"/>
              <a:gd name="connsiteY0" fmla="*/ 0 h 14300"/>
              <a:gd name="connsiteX1" fmla="*/ 230 w 17466"/>
              <a:gd name="connsiteY1" fmla="*/ 9832 h 14300"/>
              <a:gd name="connsiteX2" fmla="*/ 17466 w 17466"/>
              <a:gd name="connsiteY2" fmla="*/ 9569 h 14300"/>
              <a:gd name="connsiteX0" fmla="*/ 5479 w 17466"/>
              <a:gd name="connsiteY0" fmla="*/ 0 h 10440"/>
              <a:gd name="connsiteX1" fmla="*/ 230 w 17466"/>
              <a:gd name="connsiteY1" fmla="*/ 9832 h 10440"/>
              <a:gd name="connsiteX2" fmla="*/ 17466 w 17466"/>
              <a:gd name="connsiteY2" fmla="*/ 9569 h 10440"/>
              <a:gd name="connsiteX0" fmla="*/ 0 w 11987"/>
              <a:gd name="connsiteY0" fmla="*/ 0 h 10042"/>
              <a:gd name="connsiteX1" fmla="*/ 1763 w 11987"/>
              <a:gd name="connsiteY1" fmla="*/ 9314 h 10042"/>
              <a:gd name="connsiteX2" fmla="*/ 11987 w 11987"/>
              <a:gd name="connsiteY2" fmla="*/ 9569 h 10042"/>
              <a:gd name="connsiteX0" fmla="*/ 2934 w 10347"/>
              <a:gd name="connsiteY0" fmla="*/ 0 h 10042"/>
              <a:gd name="connsiteX1" fmla="*/ 123 w 10347"/>
              <a:gd name="connsiteY1" fmla="*/ 9314 h 10042"/>
              <a:gd name="connsiteX2" fmla="*/ 10347 w 10347"/>
              <a:gd name="connsiteY2" fmla="*/ 9569 h 10042"/>
              <a:gd name="connsiteX0" fmla="*/ 3178 w 10591"/>
              <a:gd name="connsiteY0" fmla="*/ 0 h 10042"/>
              <a:gd name="connsiteX1" fmla="*/ 367 w 10591"/>
              <a:gd name="connsiteY1" fmla="*/ 9314 h 10042"/>
              <a:gd name="connsiteX2" fmla="*/ 10591 w 10591"/>
              <a:gd name="connsiteY2" fmla="*/ 9569 h 10042"/>
              <a:gd name="connsiteX0" fmla="*/ 4473 w 10403"/>
              <a:gd name="connsiteY0" fmla="*/ 0 h 9208"/>
              <a:gd name="connsiteX1" fmla="*/ 179 w 10403"/>
              <a:gd name="connsiteY1" fmla="*/ 8538 h 9208"/>
              <a:gd name="connsiteX2" fmla="*/ 10403 w 10403"/>
              <a:gd name="connsiteY2" fmla="*/ 8793 h 9208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2075 w 21127"/>
              <a:gd name="connsiteY0" fmla="*/ 0 h 42975"/>
              <a:gd name="connsiteX1" fmla="*/ 409 w 21127"/>
              <a:gd name="connsiteY1" fmla="*/ 26406 h 42975"/>
              <a:gd name="connsiteX2" fmla="*/ 21127 w 21127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1011 w 20063"/>
              <a:gd name="connsiteY0" fmla="*/ 0 h 42975"/>
              <a:gd name="connsiteX1" fmla="*/ 1937 w 20063"/>
              <a:gd name="connsiteY1" fmla="*/ 17137 h 42975"/>
              <a:gd name="connsiteX2" fmla="*/ 20063 w 20063"/>
              <a:gd name="connsiteY2" fmla="*/ 42975 h 42975"/>
              <a:gd name="connsiteX0" fmla="*/ 1560 w 20612"/>
              <a:gd name="connsiteY0" fmla="*/ 0 h 42975"/>
              <a:gd name="connsiteX1" fmla="*/ 2486 w 20612"/>
              <a:gd name="connsiteY1" fmla="*/ 17137 h 42975"/>
              <a:gd name="connsiteX2" fmla="*/ 20612 w 20612"/>
              <a:gd name="connsiteY2" fmla="*/ 42975 h 42975"/>
              <a:gd name="connsiteX0" fmla="*/ 1658 w 24469"/>
              <a:gd name="connsiteY0" fmla="*/ 0 h 49997"/>
              <a:gd name="connsiteX1" fmla="*/ 2584 w 24469"/>
              <a:gd name="connsiteY1" fmla="*/ 17137 h 49997"/>
              <a:gd name="connsiteX2" fmla="*/ 24469 w 24469"/>
              <a:gd name="connsiteY2" fmla="*/ 49997 h 49997"/>
              <a:gd name="connsiteX0" fmla="*/ 2064 w 24875"/>
              <a:gd name="connsiteY0" fmla="*/ 0 h 49997"/>
              <a:gd name="connsiteX1" fmla="*/ 2990 w 24875"/>
              <a:gd name="connsiteY1" fmla="*/ 17137 h 49997"/>
              <a:gd name="connsiteX2" fmla="*/ 24875 w 24875"/>
              <a:gd name="connsiteY2" fmla="*/ 49997 h 49997"/>
              <a:gd name="connsiteX0" fmla="*/ 2169 w 24980"/>
              <a:gd name="connsiteY0" fmla="*/ 0 h 49997"/>
              <a:gd name="connsiteX1" fmla="*/ 3095 w 24980"/>
              <a:gd name="connsiteY1" fmla="*/ 17137 h 49997"/>
              <a:gd name="connsiteX2" fmla="*/ 24980 w 24980"/>
              <a:gd name="connsiteY2" fmla="*/ 49997 h 49997"/>
              <a:gd name="connsiteX0" fmla="*/ 1833 w 27366"/>
              <a:gd name="connsiteY0" fmla="*/ 0 h 48312"/>
              <a:gd name="connsiteX1" fmla="*/ 2759 w 27366"/>
              <a:gd name="connsiteY1" fmla="*/ 17137 h 48312"/>
              <a:gd name="connsiteX2" fmla="*/ 27366 w 27366"/>
              <a:gd name="connsiteY2" fmla="*/ 48312 h 48312"/>
              <a:gd name="connsiteX0" fmla="*/ 2248 w 27781"/>
              <a:gd name="connsiteY0" fmla="*/ 0 h 48312"/>
              <a:gd name="connsiteX1" fmla="*/ 3174 w 27781"/>
              <a:gd name="connsiteY1" fmla="*/ 17137 h 48312"/>
              <a:gd name="connsiteX2" fmla="*/ 27781 w 27781"/>
              <a:gd name="connsiteY2" fmla="*/ 48312 h 48312"/>
              <a:gd name="connsiteX0" fmla="*/ 19840 w 25412"/>
              <a:gd name="connsiteY0" fmla="*/ 0 h 46065"/>
              <a:gd name="connsiteX1" fmla="*/ 805 w 25412"/>
              <a:gd name="connsiteY1" fmla="*/ 14890 h 46065"/>
              <a:gd name="connsiteX2" fmla="*/ 25412 w 25412"/>
              <a:gd name="connsiteY2" fmla="*/ 46065 h 46065"/>
              <a:gd name="connsiteX0" fmla="*/ 189 w 16873"/>
              <a:gd name="connsiteY0" fmla="*/ 0 h 46065"/>
              <a:gd name="connsiteX1" fmla="*/ 15901 w 16873"/>
              <a:gd name="connsiteY1" fmla="*/ 7306 h 46065"/>
              <a:gd name="connsiteX2" fmla="*/ 5761 w 16873"/>
              <a:gd name="connsiteY2" fmla="*/ 46065 h 46065"/>
              <a:gd name="connsiteX0" fmla="*/ 0 w 16684"/>
              <a:gd name="connsiteY0" fmla="*/ 0 h 46065"/>
              <a:gd name="connsiteX1" fmla="*/ 15712 w 16684"/>
              <a:gd name="connsiteY1" fmla="*/ 7306 h 46065"/>
              <a:gd name="connsiteX2" fmla="*/ 5572 w 16684"/>
              <a:gd name="connsiteY2" fmla="*/ 46065 h 46065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6943"/>
              <a:gd name="connsiteY0" fmla="*/ 0 h 41852"/>
              <a:gd name="connsiteX1" fmla="*/ 15971 w 16943"/>
              <a:gd name="connsiteY1" fmla="*/ 3093 h 41852"/>
              <a:gd name="connsiteX2" fmla="*/ 5831 w 16943"/>
              <a:gd name="connsiteY2" fmla="*/ 41852 h 41852"/>
              <a:gd name="connsiteX0" fmla="*/ 8208 w 24770"/>
              <a:gd name="connsiteY0" fmla="*/ 0 h 37358"/>
              <a:gd name="connsiteX1" fmla="*/ 24179 w 24770"/>
              <a:gd name="connsiteY1" fmla="*/ 3093 h 37358"/>
              <a:gd name="connsiteX2" fmla="*/ 165 w 24770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463"/>
              <a:gd name="connsiteY0" fmla="*/ 0 h 37358"/>
              <a:gd name="connsiteX1" fmla="*/ 24014 w 24463"/>
              <a:gd name="connsiteY1" fmla="*/ 3093 h 37358"/>
              <a:gd name="connsiteX2" fmla="*/ 0 w 24463"/>
              <a:gd name="connsiteY2" fmla="*/ 37358 h 37358"/>
              <a:gd name="connsiteX0" fmla="*/ 8043 w 22934"/>
              <a:gd name="connsiteY0" fmla="*/ 624 h 37982"/>
              <a:gd name="connsiteX1" fmla="*/ 22458 w 22934"/>
              <a:gd name="connsiteY1" fmla="*/ 2313 h 37982"/>
              <a:gd name="connsiteX2" fmla="*/ 0 w 22934"/>
              <a:gd name="connsiteY2" fmla="*/ 37982 h 37982"/>
              <a:gd name="connsiteX0" fmla="*/ 8043 w 22951"/>
              <a:gd name="connsiteY0" fmla="*/ 624 h 37982"/>
              <a:gd name="connsiteX1" fmla="*/ 22458 w 22951"/>
              <a:gd name="connsiteY1" fmla="*/ 2313 h 37982"/>
              <a:gd name="connsiteX2" fmla="*/ 0 w 22951"/>
              <a:gd name="connsiteY2" fmla="*/ 37982 h 37982"/>
              <a:gd name="connsiteX0" fmla="*/ 8043 w 8043"/>
              <a:gd name="connsiteY0" fmla="*/ 0 h 37358"/>
              <a:gd name="connsiteX1" fmla="*/ 0 w 8043"/>
              <a:gd name="connsiteY1" fmla="*/ 37358 h 37358"/>
              <a:gd name="connsiteX0" fmla="*/ 22830 w 22830"/>
              <a:gd name="connsiteY0" fmla="*/ 0 h 6812"/>
              <a:gd name="connsiteX1" fmla="*/ 0 w 22830"/>
              <a:gd name="connsiteY1" fmla="*/ 6812 h 6812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9660 w 9660"/>
              <a:gd name="connsiteY0" fmla="*/ 0 h 9589"/>
              <a:gd name="connsiteX1" fmla="*/ 0 w 9660"/>
              <a:gd name="connsiteY1" fmla="*/ 9589 h 9589"/>
              <a:gd name="connsiteX0" fmla="*/ 11025 w 11025"/>
              <a:gd name="connsiteY0" fmla="*/ 0 h 11129"/>
              <a:gd name="connsiteX1" fmla="*/ 0 w 11025"/>
              <a:gd name="connsiteY1" fmla="*/ 11129 h 11129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31 w 1440"/>
              <a:gd name="connsiteY0" fmla="*/ 0 h 10692"/>
              <a:gd name="connsiteX1" fmla="*/ 0 w 1440"/>
              <a:gd name="connsiteY1" fmla="*/ 10692 h 10692"/>
              <a:gd name="connsiteX0" fmla="*/ 7854 w 56166"/>
              <a:gd name="connsiteY0" fmla="*/ 0 h 10000"/>
              <a:gd name="connsiteX1" fmla="*/ 0 w 56166"/>
              <a:gd name="connsiteY1" fmla="*/ 10000 h 10000"/>
              <a:gd name="connsiteX0" fmla="*/ 0 w 53201"/>
              <a:gd name="connsiteY0" fmla="*/ 0 h 10000"/>
              <a:gd name="connsiteX1" fmla="*/ 7425 w 53201"/>
              <a:gd name="connsiteY1" fmla="*/ 10000 h 10000"/>
              <a:gd name="connsiteX0" fmla="*/ 123055 w 151164"/>
              <a:gd name="connsiteY0" fmla="*/ 0 h 13611"/>
              <a:gd name="connsiteX1" fmla="*/ 0 w 151164"/>
              <a:gd name="connsiteY1" fmla="*/ 13611 h 13611"/>
              <a:gd name="connsiteX0" fmla="*/ 48361 w 87033"/>
              <a:gd name="connsiteY0" fmla="*/ 0 h 9819"/>
              <a:gd name="connsiteX1" fmla="*/ 0 w 87033"/>
              <a:gd name="connsiteY1" fmla="*/ 9819 h 9819"/>
              <a:gd name="connsiteX0" fmla="*/ 6310 w 10612"/>
              <a:gd name="connsiteY0" fmla="*/ 0 h 10000"/>
              <a:gd name="connsiteX1" fmla="*/ 0 w 10612"/>
              <a:gd name="connsiteY1" fmla="*/ 10000 h 10000"/>
              <a:gd name="connsiteX0" fmla="*/ 6360 w 10081"/>
              <a:gd name="connsiteY0" fmla="*/ 0 h 10000"/>
              <a:gd name="connsiteX1" fmla="*/ 50 w 10081"/>
              <a:gd name="connsiteY1" fmla="*/ 10000 h 10000"/>
              <a:gd name="connsiteX0" fmla="*/ 3458 w 7634"/>
              <a:gd name="connsiteY0" fmla="*/ 0 h 12454"/>
              <a:gd name="connsiteX1" fmla="*/ 60 w 7634"/>
              <a:gd name="connsiteY1" fmla="*/ 12454 h 12454"/>
              <a:gd name="connsiteX0" fmla="*/ 5353 w 5353"/>
              <a:gd name="connsiteY0" fmla="*/ 0 h 10000"/>
              <a:gd name="connsiteX1" fmla="*/ 902 w 5353"/>
              <a:gd name="connsiteY1" fmla="*/ 10000 h 10000"/>
              <a:gd name="connsiteX0" fmla="*/ 7076 w 7076"/>
              <a:gd name="connsiteY0" fmla="*/ 0 h 11192"/>
              <a:gd name="connsiteX1" fmla="*/ 3833 w 7076"/>
              <a:gd name="connsiteY1" fmla="*/ 11192 h 11192"/>
              <a:gd name="connsiteX0" fmla="*/ 23336 w 23336"/>
              <a:gd name="connsiteY0" fmla="*/ 0 h 10000"/>
              <a:gd name="connsiteX1" fmla="*/ 18753 w 23336"/>
              <a:gd name="connsiteY1" fmla="*/ 10000 h 10000"/>
              <a:gd name="connsiteX0" fmla="*/ 8221 w 35642"/>
              <a:gd name="connsiteY0" fmla="*/ 0 h 15678"/>
              <a:gd name="connsiteX1" fmla="*/ 35642 w 35642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31340"/>
              <a:gd name="connsiteY0" fmla="*/ 0 h 13815"/>
              <a:gd name="connsiteX1" fmla="*/ 31340 w 31340"/>
              <a:gd name="connsiteY1" fmla="*/ 13815 h 13815"/>
              <a:gd name="connsiteX0" fmla="*/ 0 w 31340"/>
              <a:gd name="connsiteY0" fmla="*/ 0 h 15359"/>
              <a:gd name="connsiteX1" fmla="*/ 31340 w 31340"/>
              <a:gd name="connsiteY1" fmla="*/ 13815 h 15359"/>
              <a:gd name="connsiteX0" fmla="*/ 0 w 29831"/>
              <a:gd name="connsiteY0" fmla="*/ 0 h 13799"/>
              <a:gd name="connsiteX1" fmla="*/ 29831 w 29831"/>
              <a:gd name="connsiteY1" fmla="*/ 12041 h 13799"/>
              <a:gd name="connsiteX0" fmla="*/ 0 w 29831"/>
              <a:gd name="connsiteY0" fmla="*/ 0 h 16195"/>
              <a:gd name="connsiteX1" fmla="*/ 29831 w 29831"/>
              <a:gd name="connsiteY1" fmla="*/ 12041 h 16195"/>
              <a:gd name="connsiteX0" fmla="*/ 0 w 29831"/>
              <a:gd name="connsiteY0" fmla="*/ 0 h 17423"/>
              <a:gd name="connsiteX1" fmla="*/ 29831 w 29831"/>
              <a:gd name="connsiteY1" fmla="*/ 12041 h 17423"/>
              <a:gd name="connsiteX0" fmla="*/ 0 w 24733"/>
              <a:gd name="connsiteY0" fmla="*/ 0 h 13771"/>
              <a:gd name="connsiteX1" fmla="*/ 24733 w 24733"/>
              <a:gd name="connsiteY1" fmla="*/ 5499 h 13771"/>
              <a:gd name="connsiteX0" fmla="*/ 0 w 24733"/>
              <a:gd name="connsiteY0" fmla="*/ 0 h 8446"/>
              <a:gd name="connsiteX1" fmla="*/ 24733 w 24733"/>
              <a:gd name="connsiteY1" fmla="*/ 5499 h 8446"/>
              <a:gd name="connsiteX0" fmla="*/ 0 w 19286"/>
              <a:gd name="connsiteY0" fmla="*/ 2377 h 6010"/>
              <a:gd name="connsiteX1" fmla="*/ 19286 w 19286"/>
              <a:gd name="connsiteY1" fmla="*/ 0 h 6010"/>
              <a:gd name="connsiteX0" fmla="*/ 0 w 10000"/>
              <a:gd name="connsiteY0" fmla="*/ 3955 h 6273"/>
              <a:gd name="connsiteX1" fmla="*/ 10000 w 10000"/>
              <a:gd name="connsiteY1" fmla="*/ 0 h 6273"/>
              <a:gd name="connsiteX0" fmla="*/ 84 w 10084"/>
              <a:gd name="connsiteY0" fmla="*/ 6305 h 13335"/>
              <a:gd name="connsiteX1" fmla="*/ 10084 w 10084"/>
              <a:gd name="connsiteY1" fmla="*/ 0 h 13335"/>
              <a:gd name="connsiteX0" fmla="*/ 85 w 10012"/>
              <a:gd name="connsiteY0" fmla="*/ 7967 h 14617"/>
              <a:gd name="connsiteX1" fmla="*/ 10012 w 10012"/>
              <a:gd name="connsiteY1" fmla="*/ 0 h 14617"/>
              <a:gd name="connsiteX0" fmla="*/ 3482 w 3482"/>
              <a:gd name="connsiteY0" fmla="*/ 0 h 96447"/>
              <a:gd name="connsiteX1" fmla="*/ 1691 w 3482"/>
              <a:gd name="connsiteY1" fmla="*/ 96061 h 96447"/>
              <a:gd name="connsiteX0" fmla="*/ 5144 w 5144"/>
              <a:gd name="connsiteY0" fmla="*/ 0 h 9960"/>
              <a:gd name="connsiteX1" fmla="*/ 0 w 5144"/>
              <a:gd name="connsiteY1" fmla="*/ 9960 h 9960"/>
              <a:gd name="connsiteX0" fmla="*/ 17229 w 17229"/>
              <a:gd name="connsiteY0" fmla="*/ 0 h 8185"/>
              <a:gd name="connsiteX1" fmla="*/ 0 w 17229"/>
              <a:gd name="connsiteY1" fmla="*/ 8185 h 8185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8548 w 8548"/>
              <a:gd name="connsiteY0" fmla="*/ 0 h 13594"/>
              <a:gd name="connsiteX1" fmla="*/ 0 w 8548"/>
              <a:gd name="connsiteY1" fmla="*/ 13594 h 13594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28102 w 28102"/>
              <a:gd name="connsiteY0" fmla="*/ 0 h 4659"/>
              <a:gd name="connsiteX1" fmla="*/ 0 w 28102"/>
              <a:gd name="connsiteY1" fmla="*/ 4659 h 4659"/>
              <a:gd name="connsiteX0" fmla="*/ 14071 w 14071"/>
              <a:gd name="connsiteY0" fmla="*/ 10474 h 11416"/>
              <a:gd name="connsiteX1" fmla="*/ 0 w 14071"/>
              <a:gd name="connsiteY1" fmla="*/ 612 h 11416"/>
              <a:gd name="connsiteX0" fmla="*/ 14071 w 14071"/>
              <a:gd name="connsiteY0" fmla="*/ 10917 h 11797"/>
              <a:gd name="connsiteX1" fmla="*/ 0 w 14071"/>
              <a:gd name="connsiteY1" fmla="*/ 1055 h 11797"/>
              <a:gd name="connsiteX0" fmla="*/ 14071 w 14071"/>
              <a:gd name="connsiteY0" fmla="*/ 11660 h 11660"/>
              <a:gd name="connsiteX1" fmla="*/ 0 w 14071"/>
              <a:gd name="connsiteY1" fmla="*/ 1798 h 11660"/>
              <a:gd name="connsiteX0" fmla="*/ 12100 w 12100"/>
              <a:gd name="connsiteY0" fmla="*/ 13097 h 13097"/>
              <a:gd name="connsiteX1" fmla="*/ 0 w 12100"/>
              <a:gd name="connsiteY1" fmla="*/ 1627 h 13097"/>
              <a:gd name="connsiteX0" fmla="*/ 12100 w 12100"/>
              <a:gd name="connsiteY0" fmla="*/ 13203 h 13203"/>
              <a:gd name="connsiteX1" fmla="*/ 0 w 12100"/>
              <a:gd name="connsiteY1" fmla="*/ 1733 h 13203"/>
              <a:gd name="connsiteX0" fmla="*/ 12100 w 12100"/>
              <a:gd name="connsiteY0" fmla="*/ 13362 h 13362"/>
              <a:gd name="connsiteX1" fmla="*/ 0 w 12100"/>
              <a:gd name="connsiteY1" fmla="*/ 1892 h 13362"/>
              <a:gd name="connsiteX0" fmla="*/ 84 w 12003"/>
              <a:gd name="connsiteY0" fmla="*/ 13318 h 13318"/>
              <a:gd name="connsiteX1" fmla="*/ 9546 w 12003"/>
              <a:gd name="connsiteY1" fmla="*/ 1898 h 13318"/>
              <a:gd name="connsiteX0" fmla="*/ 0 w 12955"/>
              <a:gd name="connsiteY0" fmla="*/ 12871 h 12871"/>
              <a:gd name="connsiteX1" fmla="*/ 9462 w 12955"/>
              <a:gd name="connsiteY1" fmla="*/ 1451 h 12871"/>
              <a:gd name="connsiteX0" fmla="*/ 0 w 12756"/>
              <a:gd name="connsiteY0" fmla="*/ 12979 h 12979"/>
              <a:gd name="connsiteX1" fmla="*/ 9220 w 12756"/>
              <a:gd name="connsiteY1" fmla="*/ 1443 h 12979"/>
              <a:gd name="connsiteX0" fmla="*/ 0 w 23938"/>
              <a:gd name="connsiteY0" fmla="*/ 9182 h 9182"/>
              <a:gd name="connsiteX1" fmla="*/ 21806 w 23938"/>
              <a:gd name="connsiteY1" fmla="*/ 1798 h 9182"/>
              <a:gd name="connsiteX0" fmla="*/ 0 w 9109"/>
              <a:gd name="connsiteY0" fmla="*/ 8042 h 8042"/>
              <a:gd name="connsiteX1" fmla="*/ 9109 w 9109"/>
              <a:gd name="connsiteY1" fmla="*/ 0 h 8042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7326"/>
              <a:gd name="connsiteY0" fmla="*/ 15791 h 15791"/>
              <a:gd name="connsiteX1" fmla="*/ 7326 w 7326"/>
              <a:gd name="connsiteY1" fmla="*/ 0 h 15791"/>
              <a:gd name="connsiteX0" fmla="*/ 1077 w 11077"/>
              <a:gd name="connsiteY0" fmla="*/ 10000 h 10000"/>
              <a:gd name="connsiteX1" fmla="*/ 11077 w 11077"/>
              <a:gd name="connsiteY1" fmla="*/ 0 h 10000"/>
              <a:gd name="connsiteX0" fmla="*/ 17088 w 17088"/>
              <a:gd name="connsiteY0" fmla="*/ 44 h 4859"/>
              <a:gd name="connsiteX1" fmla="*/ 2309 w 17088"/>
              <a:gd name="connsiteY1" fmla="*/ 2945 h 4859"/>
              <a:gd name="connsiteX0" fmla="*/ 8649 w 8649"/>
              <a:gd name="connsiteY0" fmla="*/ 1274 h 7244"/>
              <a:gd name="connsiteX1" fmla="*/ 0 w 8649"/>
              <a:gd name="connsiteY1" fmla="*/ 7244 h 7244"/>
              <a:gd name="connsiteX0" fmla="*/ 17648 w 17648"/>
              <a:gd name="connsiteY0" fmla="*/ 310 h 20415"/>
              <a:gd name="connsiteX1" fmla="*/ 0 w 17648"/>
              <a:gd name="connsiteY1" fmla="*/ 20415 h 20415"/>
              <a:gd name="connsiteX0" fmla="*/ 17648 w 17648"/>
              <a:gd name="connsiteY0" fmla="*/ 924 h 21029"/>
              <a:gd name="connsiteX1" fmla="*/ 0 w 17648"/>
              <a:gd name="connsiteY1" fmla="*/ 21029 h 21029"/>
              <a:gd name="connsiteX0" fmla="*/ 17648 w 17648"/>
              <a:gd name="connsiteY0" fmla="*/ 2223 h 22328"/>
              <a:gd name="connsiteX1" fmla="*/ 0 w 17648"/>
              <a:gd name="connsiteY1" fmla="*/ 22328 h 22328"/>
              <a:gd name="connsiteX0" fmla="*/ 21333 w 21333"/>
              <a:gd name="connsiteY0" fmla="*/ 1566 h 26428"/>
              <a:gd name="connsiteX1" fmla="*/ 0 w 21333"/>
              <a:gd name="connsiteY1" fmla="*/ 26428 h 26428"/>
              <a:gd name="connsiteX0" fmla="*/ 21333 w 21333"/>
              <a:gd name="connsiteY0" fmla="*/ 1 h 24863"/>
              <a:gd name="connsiteX1" fmla="*/ 0 w 21333"/>
              <a:gd name="connsiteY1" fmla="*/ 24863 h 24863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72 h 24934"/>
              <a:gd name="connsiteX1" fmla="*/ 0 w 21333"/>
              <a:gd name="connsiteY1" fmla="*/ 24934 h 24934"/>
              <a:gd name="connsiteX0" fmla="*/ 19928 w 19928"/>
              <a:gd name="connsiteY0" fmla="*/ 38 h 30995"/>
              <a:gd name="connsiteX1" fmla="*/ 0 w 19928"/>
              <a:gd name="connsiteY1" fmla="*/ 30995 h 30995"/>
              <a:gd name="connsiteX0" fmla="*/ 19928 w 19928"/>
              <a:gd name="connsiteY0" fmla="*/ 0 h 30957"/>
              <a:gd name="connsiteX1" fmla="*/ 0 w 19928"/>
              <a:gd name="connsiteY1" fmla="*/ 30957 h 30957"/>
              <a:gd name="connsiteX0" fmla="*/ 20265 w 20265"/>
              <a:gd name="connsiteY0" fmla="*/ 0 h 32575"/>
              <a:gd name="connsiteX1" fmla="*/ 0 w 20265"/>
              <a:gd name="connsiteY1" fmla="*/ 32575 h 32575"/>
              <a:gd name="connsiteX0" fmla="*/ 11940 w 11940"/>
              <a:gd name="connsiteY0" fmla="*/ 4588 h 9207"/>
              <a:gd name="connsiteX1" fmla="*/ 0 w 11940"/>
              <a:gd name="connsiteY1" fmla="*/ 9207 h 9207"/>
              <a:gd name="connsiteX0" fmla="*/ 10000 w 10000"/>
              <a:gd name="connsiteY0" fmla="*/ 0 h 10854"/>
              <a:gd name="connsiteX1" fmla="*/ 0 w 10000"/>
              <a:gd name="connsiteY1" fmla="*/ 5017 h 10854"/>
              <a:gd name="connsiteX0" fmla="*/ 10592 w 10592"/>
              <a:gd name="connsiteY0" fmla="*/ 0 h 8160"/>
              <a:gd name="connsiteX1" fmla="*/ 0 w 10592"/>
              <a:gd name="connsiteY1" fmla="*/ 1379 h 8160"/>
              <a:gd name="connsiteX0" fmla="*/ 9964 w 9964"/>
              <a:gd name="connsiteY0" fmla="*/ 0 h 13779"/>
              <a:gd name="connsiteX1" fmla="*/ 0 w 9964"/>
              <a:gd name="connsiteY1" fmla="*/ 6762 h 13779"/>
              <a:gd name="connsiteX0" fmla="*/ 10000 w 10000"/>
              <a:gd name="connsiteY0" fmla="*/ 0 h 12260"/>
              <a:gd name="connsiteX1" fmla="*/ 0 w 10000"/>
              <a:gd name="connsiteY1" fmla="*/ 4907 h 12260"/>
              <a:gd name="connsiteX0" fmla="*/ 12435 w 12435"/>
              <a:gd name="connsiteY0" fmla="*/ 0 h 15126"/>
              <a:gd name="connsiteX1" fmla="*/ 0 w 12435"/>
              <a:gd name="connsiteY1" fmla="*/ 9111 h 15126"/>
              <a:gd name="connsiteX0" fmla="*/ 12435 w 12435"/>
              <a:gd name="connsiteY0" fmla="*/ 0 h 13904"/>
              <a:gd name="connsiteX1" fmla="*/ 0 w 12435"/>
              <a:gd name="connsiteY1" fmla="*/ 9111 h 13904"/>
              <a:gd name="connsiteX0" fmla="*/ 13997 w 13997"/>
              <a:gd name="connsiteY0" fmla="*/ 0 h 11051"/>
              <a:gd name="connsiteX1" fmla="*/ 0 w 13997"/>
              <a:gd name="connsiteY1" fmla="*/ 4835 h 11051"/>
              <a:gd name="connsiteX0" fmla="*/ 13997 w 13997"/>
              <a:gd name="connsiteY0" fmla="*/ 0 h 8478"/>
              <a:gd name="connsiteX1" fmla="*/ 0 w 13997"/>
              <a:gd name="connsiteY1" fmla="*/ 4835 h 8478"/>
              <a:gd name="connsiteX0" fmla="*/ 3105 w 3105"/>
              <a:gd name="connsiteY0" fmla="*/ 0 h 18275"/>
              <a:gd name="connsiteX1" fmla="*/ 0 w 3105"/>
              <a:gd name="connsiteY1" fmla="*/ 15248 h 18275"/>
              <a:gd name="connsiteX0" fmla="*/ 11128 w 11128"/>
              <a:gd name="connsiteY0" fmla="*/ 0 h 8344"/>
              <a:gd name="connsiteX1" fmla="*/ 1128 w 11128"/>
              <a:gd name="connsiteY1" fmla="*/ 8344 h 8344"/>
              <a:gd name="connsiteX0" fmla="*/ 9629 w 9629"/>
              <a:gd name="connsiteY0" fmla="*/ 0 h 12991"/>
              <a:gd name="connsiteX1" fmla="*/ 1050 w 9629"/>
              <a:gd name="connsiteY1" fmla="*/ 12991 h 12991"/>
              <a:gd name="connsiteX0" fmla="*/ 2832 w 3847"/>
              <a:gd name="connsiteY0" fmla="*/ 0 h 3145"/>
              <a:gd name="connsiteX1" fmla="*/ 3847 w 3847"/>
              <a:gd name="connsiteY1" fmla="*/ 3145 h 3145"/>
              <a:gd name="connsiteX0" fmla="*/ 22656 w 25294"/>
              <a:gd name="connsiteY0" fmla="*/ 0 h 13314"/>
              <a:gd name="connsiteX1" fmla="*/ 25294 w 25294"/>
              <a:gd name="connsiteY1" fmla="*/ 10000 h 13314"/>
              <a:gd name="connsiteX0" fmla="*/ 22175 w 25548"/>
              <a:gd name="connsiteY0" fmla="*/ 0 h 9108"/>
              <a:gd name="connsiteX1" fmla="*/ 25548 w 25548"/>
              <a:gd name="connsiteY1" fmla="*/ 4895 h 9108"/>
              <a:gd name="connsiteX0" fmla="*/ 8998 w 10318"/>
              <a:gd name="connsiteY0" fmla="*/ 0 h 13646"/>
              <a:gd name="connsiteX1" fmla="*/ 10318 w 10318"/>
              <a:gd name="connsiteY1" fmla="*/ 5374 h 13646"/>
              <a:gd name="connsiteX0" fmla="*/ 9189 w 10221"/>
              <a:gd name="connsiteY0" fmla="*/ 0 h 14589"/>
              <a:gd name="connsiteX1" fmla="*/ 10221 w 10221"/>
              <a:gd name="connsiteY1" fmla="*/ 6595 h 14589"/>
              <a:gd name="connsiteX0" fmla="*/ 27856 w 27856"/>
              <a:gd name="connsiteY0" fmla="*/ 16266 h 18519"/>
              <a:gd name="connsiteX1" fmla="*/ 5703 w 27856"/>
              <a:gd name="connsiteY1" fmla="*/ 0 h 18519"/>
              <a:gd name="connsiteX0" fmla="*/ 22153 w 22153"/>
              <a:gd name="connsiteY0" fmla="*/ 16266 h 19654"/>
              <a:gd name="connsiteX1" fmla="*/ 0 w 22153"/>
              <a:gd name="connsiteY1" fmla="*/ 0 h 19654"/>
              <a:gd name="connsiteX0" fmla="*/ 24387 w 24387"/>
              <a:gd name="connsiteY0" fmla="*/ 14087 h 18234"/>
              <a:gd name="connsiteX1" fmla="*/ 0 w 24387"/>
              <a:gd name="connsiteY1" fmla="*/ 0 h 18234"/>
              <a:gd name="connsiteX0" fmla="*/ 24192 w 24192"/>
              <a:gd name="connsiteY0" fmla="*/ 37891 h 38659"/>
              <a:gd name="connsiteX1" fmla="*/ 0 w 24192"/>
              <a:gd name="connsiteY1" fmla="*/ 0 h 38659"/>
              <a:gd name="connsiteX0" fmla="*/ 24192 w 24192"/>
              <a:gd name="connsiteY0" fmla="*/ 37891 h 42704"/>
              <a:gd name="connsiteX1" fmla="*/ 0 w 24192"/>
              <a:gd name="connsiteY1" fmla="*/ 0 h 42704"/>
              <a:gd name="connsiteX0" fmla="*/ 24811 w 24811"/>
              <a:gd name="connsiteY0" fmla="*/ 42605 h 46968"/>
              <a:gd name="connsiteX1" fmla="*/ 0 w 24811"/>
              <a:gd name="connsiteY1" fmla="*/ 0 h 46968"/>
              <a:gd name="connsiteX0" fmla="*/ 24811 w 24811"/>
              <a:gd name="connsiteY0" fmla="*/ 42605 h 49010"/>
              <a:gd name="connsiteX1" fmla="*/ 0 w 24811"/>
              <a:gd name="connsiteY1" fmla="*/ 0 h 49010"/>
              <a:gd name="connsiteX0" fmla="*/ 24502 w 24502"/>
              <a:gd name="connsiteY0" fmla="*/ 38201 h 45407"/>
              <a:gd name="connsiteX1" fmla="*/ 0 w 24502"/>
              <a:gd name="connsiteY1" fmla="*/ 0 h 45407"/>
              <a:gd name="connsiteX0" fmla="*/ 24502 w 24502"/>
              <a:gd name="connsiteY0" fmla="*/ 38201 h 42724"/>
              <a:gd name="connsiteX1" fmla="*/ 0 w 24502"/>
              <a:gd name="connsiteY1" fmla="*/ 0 h 42724"/>
              <a:gd name="connsiteX0" fmla="*/ 24502 w 24502"/>
              <a:gd name="connsiteY0" fmla="*/ 38201 h 42691"/>
              <a:gd name="connsiteX1" fmla="*/ 0 w 24502"/>
              <a:gd name="connsiteY1" fmla="*/ 0 h 42691"/>
              <a:gd name="connsiteX0" fmla="*/ 24502 w 24502"/>
              <a:gd name="connsiteY0" fmla="*/ 38201 h 42743"/>
              <a:gd name="connsiteX1" fmla="*/ 0 w 24502"/>
              <a:gd name="connsiteY1" fmla="*/ 0 h 42743"/>
              <a:gd name="connsiteX0" fmla="*/ 21653 w 21653"/>
              <a:gd name="connsiteY0" fmla="*/ 45369 h 49315"/>
              <a:gd name="connsiteX1" fmla="*/ 0 w 21653"/>
              <a:gd name="connsiteY1" fmla="*/ 0 h 49315"/>
              <a:gd name="connsiteX0" fmla="*/ 21653 w 21653"/>
              <a:gd name="connsiteY0" fmla="*/ 45369 h 49421"/>
              <a:gd name="connsiteX1" fmla="*/ 0 w 21653"/>
              <a:gd name="connsiteY1" fmla="*/ 0 h 49421"/>
              <a:gd name="connsiteX0" fmla="*/ 25658 w 25658"/>
              <a:gd name="connsiteY0" fmla="*/ 32371 h 37713"/>
              <a:gd name="connsiteX1" fmla="*/ 0 w 25658"/>
              <a:gd name="connsiteY1" fmla="*/ 0 h 37713"/>
              <a:gd name="connsiteX0" fmla="*/ 25658 w 25658"/>
              <a:gd name="connsiteY0" fmla="*/ 32371 h 37107"/>
              <a:gd name="connsiteX1" fmla="*/ 0 w 25658"/>
              <a:gd name="connsiteY1" fmla="*/ 0 h 37107"/>
              <a:gd name="connsiteX0" fmla="*/ 26340 w 26340"/>
              <a:gd name="connsiteY0" fmla="*/ 31392 h 36232"/>
              <a:gd name="connsiteX1" fmla="*/ 0 w 26340"/>
              <a:gd name="connsiteY1" fmla="*/ 0 h 36232"/>
              <a:gd name="connsiteX0" fmla="*/ 26340 w 26340"/>
              <a:gd name="connsiteY0" fmla="*/ 31392 h 35952"/>
              <a:gd name="connsiteX1" fmla="*/ 0 w 26340"/>
              <a:gd name="connsiteY1" fmla="*/ 0 h 35952"/>
              <a:gd name="connsiteX0" fmla="*/ 26761 w 26761"/>
              <a:gd name="connsiteY0" fmla="*/ 26902 h 31942"/>
              <a:gd name="connsiteX1" fmla="*/ 0 w 26761"/>
              <a:gd name="connsiteY1" fmla="*/ 0 h 31942"/>
              <a:gd name="connsiteX0" fmla="*/ 26761 w 26761"/>
              <a:gd name="connsiteY0" fmla="*/ 26902 h 27447"/>
              <a:gd name="connsiteX1" fmla="*/ 0 w 26761"/>
              <a:gd name="connsiteY1" fmla="*/ 0 h 27447"/>
              <a:gd name="connsiteX0" fmla="*/ 17649 w 17649"/>
              <a:gd name="connsiteY0" fmla="*/ 14455 h 15857"/>
              <a:gd name="connsiteX1" fmla="*/ 0 w 17649"/>
              <a:gd name="connsiteY1" fmla="*/ 0 h 15857"/>
              <a:gd name="connsiteX0" fmla="*/ 18853 w 18853"/>
              <a:gd name="connsiteY0" fmla="*/ 14455 h 21116"/>
              <a:gd name="connsiteX1" fmla="*/ 1204 w 18853"/>
              <a:gd name="connsiteY1" fmla="*/ 0 h 21116"/>
              <a:gd name="connsiteX0" fmla="*/ 15531 w 15531"/>
              <a:gd name="connsiteY0" fmla="*/ 35591 h 36548"/>
              <a:gd name="connsiteX1" fmla="*/ 1527 w 15531"/>
              <a:gd name="connsiteY1" fmla="*/ 0 h 36548"/>
              <a:gd name="connsiteX0" fmla="*/ 16134 w 16134"/>
              <a:gd name="connsiteY0" fmla="*/ 33993 h 35080"/>
              <a:gd name="connsiteX1" fmla="*/ 1457 w 16134"/>
              <a:gd name="connsiteY1" fmla="*/ 0 h 35080"/>
              <a:gd name="connsiteX0" fmla="*/ 17405 w 17405"/>
              <a:gd name="connsiteY0" fmla="*/ 33993 h 40036"/>
              <a:gd name="connsiteX1" fmla="*/ 2728 w 17405"/>
              <a:gd name="connsiteY1" fmla="*/ 0 h 40036"/>
              <a:gd name="connsiteX0" fmla="*/ 29032 w 29032"/>
              <a:gd name="connsiteY0" fmla="*/ 0 h 27859"/>
              <a:gd name="connsiteX1" fmla="*/ 1064 w 29032"/>
              <a:gd name="connsiteY1" fmla="*/ 12861 h 27859"/>
              <a:gd name="connsiteX0" fmla="*/ 27968 w 27968"/>
              <a:gd name="connsiteY0" fmla="*/ 0 h 12861"/>
              <a:gd name="connsiteX1" fmla="*/ 0 w 27968"/>
              <a:gd name="connsiteY1" fmla="*/ 12861 h 1286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80 w 22580"/>
              <a:gd name="connsiteY0" fmla="*/ 0 h 29902"/>
              <a:gd name="connsiteX1" fmla="*/ 0 w 22580"/>
              <a:gd name="connsiteY1" fmla="*/ 29902 h 29902"/>
              <a:gd name="connsiteX0" fmla="*/ 22103 w 22103"/>
              <a:gd name="connsiteY0" fmla="*/ 0 h 31949"/>
              <a:gd name="connsiteX1" fmla="*/ 0 w 22103"/>
              <a:gd name="connsiteY1" fmla="*/ 31949 h 31949"/>
              <a:gd name="connsiteX0" fmla="*/ 5433 w 5433"/>
              <a:gd name="connsiteY0" fmla="*/ 0 h 27614"/>
              <a:gd name="connsiteX1" fmla="*/ 0 w 5433"/>
              <a:gd name="connsiteY1" fmla="*/ 27614 h 27614"/>
              <a:gd name="connsiteX0" fmla="*/ 17048 w 17048"/>
              <a:gd name="connsiteY0" fmla="*/ 0 h 10000"/>
              <a:gd name="connsiteX1" fmla="*/ 7048 w 17048"/>
              <a:gd name="connsiteY1" fmla="*/ 10000 h 10000"/>
              <a:gd name="connsiteX0" fmla="*/ 18152 w 18152"/>
              <a:gd name="connsiteY0" fmla="*/ 0 h 15627"/>
              <a:gd name="connsiteX1" fmla="*/ 6703 w 18152"/>
              <a:gd name="connsiteY1" fmla="*/ 15627 h 15627"/>
              <a:gd name="connsiteX0" fmla="*/ 21557 w 21557"/>
              <a:gd name="connsiteY0" fmla="*/ 0 h 15627"/>
              <a:gd name="connsiteX1" fmla="*/ 10108 w 21557"/>
              <a:gd name="connsiteY1" fmla="*/ 15627 h 15627"/>
              <a:gd name="connsiteX0" fmla="*/ 31283 w 31283"/>
              <a:gd name="connsiteY0" fmla="*/ 0 h 19702"/>
              <a:gd name="connsiteX1" fmla="*/ 6325 w 31283"/>
              <a:gd name="connsiteY1" fmla="*/ 19702 h 19702"/>
              <a:gd name="connsiteX0" fmla="*/ 31585 w 31585"/>
              <a:gd name="connsiteY0" fmla="*/ 0 h 19702"/>
              <a:gd name="connsiteX1" fmla="*/ 6627 w 31585"/>
              <a:gd name="connsiteY1" fmla="*/ 19702 h 19702"/>
              <a:gd name="connsiteX0" fmla="*/ 57348 w 57348"/>
              <a:gd name="connsiteY0" fmla="*/ 0 h 23575"/>
              <a:gd name="connsiteX1" fmla="*/ 3457 w 57348"/>
              <a:gd name="connsiteY1" fmla="*/ 23575 h 23575"/>
              <a:gd name="connsiteX0" fmla="*/ 53891 w 53891"/>
              <a:gd name="connsiteY0" fmla="*/ 0 h 23755"/>
              <a:gd name="connsiteX1" fmla="*/ 0 w 53891"/>
              <a:gd name="connsiteY1" fmla="*/ 23575 h 23755"/>
              <a:gd name="connsiteX0" fmla="*/ 71124 w 71124"/>
              <a:gd name="connsiteY0" fmla="*/ 0 h 18800"/>
              <a:gd name="connsiteX1" fmla="*/ 0 w 71124"/>
              <a:gd name="connsiteY1" fmla="*/ 18556 h 18800"/>
              <a:gd name="connsiteX0" fmla="*/ 71124 w 71124"/>
              <a:gd name="connsiteY0" fmla="*/ 0 h 18861"/>
              <a:gd name="connsiteX1" fmla="*/ 0 w 71124"/>
              <a:gd name="connsiteY1" fmla="*/ 18556 h 18861"/>
              <a:gd name="connsiteX0" fmla="*/ 70908 w 70908"/>
              <a:gd name="connsiteY0" fmla="*/ 409 h 5854"/>
              <a:gd name="connsiteX1" fmla="*/ 0 w 70908"/>
              <a:gd name="connsiteY1" fmla="*/ 0 h 5854"/>
              <a:gd name="connsiteX0" fmla="*/ 10000 w 10000"/>
              <a:gd name="connsiteY0" fmla="*/ 2807 h 2901"/>
              <a:gd name="connsiteX1" fmla="*/ 0 w 10000"/>
              <a:gd name="connsiteY1" fmla="*/ 2108 h 2901"/>
              <a:gd name="connsiteX0" fmla="*/ 10164 w 10164"/>
              <a:gd name="connsiteY0" fmla="*/ 50664 h 50664"/>
              <a:gd name="connsiteX1" fmla="*/ 0 w 10164"/>
              <a:gd name="connsiteY1" fmla="*/ 0 h 50664"/>
              <a:gd name="connsiteX0" fmla="*/ 13657 w 13657"/>
              <a:gd name="connsiteY0" fmla="*/ 182712 h 182712"/>
              <a:gd name="connsiteX1" fmla="*/ 0 w 13657"/>
              <a:gd name="connsiteY1" fmla="*/ 0 h 182712"/>
              <a:gd name="connsiteX0" fmla="*/ 1426 w 1426"/>
              <a:gd name="connsiteY0" fmla="*/ 3012 h 116999"/>
              <a:gd name="connsiteX1" fmla="*/ 0 w 1426"/>
              <a:gd name="connsiteY1" fmla="*/ 116261 h 116999"/>
              <a:gd name="connsiteX0" fmla="*/ 15007 w 15007"/>
              <a:gd name="connsiteY0" fmla="*/ 447 h 10127"/>
              <a:gd name="connsiteX1" fmla="*/ 5007 w 15007"/>
              <a:gd name="connsiteY1" fmla="*/ 10127 h 10127"/>
              <a:gd name="connsiteX0" fmla="*/ 13597 w 13597"/>
              <a:gd name="connsiteY0" fmla="*/ 0 h 9680"/>
              <a:gd name="connsiteX1" fmla="*/ 3597 w 13597"/>
              <a:gd name="connsiteY1" fmla="*/ 9680 h 9680"/>
              <a:gd name="connsiteX0" fmla="*/ 8789 w 8789"/>
              <a:gd name="connsiteY0" fmla="*/ 0 h 10000"/>
              <a:gd name="connsiteX1" fmla="*/ 1434 w 8789"/>
              <a:gd name="connsiteY1" fmla="*/ 10000 h 10000"/>
              <a:gd name="connsiteX0" fmla="*/ 10142 w 10142"/>
              <a:gd name="connsiteY0" fmla="*/ 0 h 10000"/>
              <a:gd name="connsiteX1" fmla="*/ 1774 w 10142"/>
              <a:gd name="connsiteY1" fmla="*/ 10000 h 10000"/>
              <a:gd name="connsiteX0" fmla="*/ 10548 w 10548"/>
              <a:gd name="connsiteY0" fmla="*/ 0 h 10016"/>
              <a:gd name="connsiteX1" fmla="*/ 1625 w 10548"/>
              <a:gd name="connsiteY1" fmla="*/ 10016 h 10016"/>
              <a:gd name="connsiteX0" fmla="*/ 15238 w 15238"/>
              <a:gd name="connsiteY0" fmla="*/ 0 h 11771"/>
              <a:gd name="connsiteX1" fmla="*/ 776 w 15238"/>
              <a:gd name="connsiteY1" fmla="*/ 11771 h 11771"/>
              <a:gd name="connsiteX0" fmla="*/ 15084 w 15084"/>
              <a:gd name="connsiteY0" fmla="*/ 0 h 11771"/>
              <a:gd name="connsiteX1" fmla="*/ 622 w 15084"/>
              <a:gd name="connsiteY1" fmla="*/ 11771 h 11771"/>
              <a:gd name="connsiteX0" fmla="*/ 14414 w 14414"/>
              <a:gd name="connsiteY0" fmla="*/ 0 h 13238"/>
              <a:gd name="connsiteX1" fmla="*/ 679 w 14414"/>
              <a:gd name="connsiteY1" fmla="*/ 13238 h 13238"/>
              <a:gd name="connsiteX0" fmla="*/ 14501 w 14501"/>
              <a:gd name="connsiteY0" fmla="*/ 0 h 13238"/>
              <a:gd name="connsiteX1" fmla="*/ 766 w 14501"/>
              <a:gd name="connsiteY1" fmla="*/ 13238 h 13238"/>
              <a:gd name="connsiteX0" fmla="*/ 15288 w 15288"/>
              <a:gd name="connsiteY0" fmla="*/ 0 h 13238"/>
              <a:gd name="connsiteX1" fmla="*/ 1553 w 15288"/>
              <a:gd name="connsiteY1" fmla="*/ 13238 h 13238"/>
              <a:gd name="connsiteX0" fmla="*/ 15738 w 15738"/>
              <a:gd name="connsiteY0" fmla="*/ 0 h 13238"/>
              <a:gd name="connsiteX1" fmla="*/ 2003 w 15738"/>
              <a:gd name="connsiteY1" fmla="*/ 13238 h 13238"/>
              <a:gd name="connsiteX0" fmla="*/ 15820 w 15820"/>
              <a:gd name="connsiteY0" fmla="*/ 0 h 13123"/>
              <a:gd name="connsiteX1" fmla="*/ 1979 w 15820"/>
              <a:gd name="connsiteY1" fmla="*/ 13123 h 13123"/>
              <a:gd name="connsiteX0" fmla="*/ 15837 w 15837"/>
              <a:gd name="connsiteY0" fmla="*/ 0 h 13123"/>
              <a:gd name="connsiteX1" fmla="*/ 1996 w 15837"/>
              <a:gd name="connsiteY1" fmla="*/ 13123 h 13123"/>
              <a:gd name="connsiteX0" fmla="*/ 16365 w 16365"/>
              <a:gd name="connsiteY0" fmla="*/ 0 h 13123"/>
              <a:gd name="connsiteX1" fmla="*/ 2524 w 16365"/>
              <a:gd name="connsiteY1" fmla="*/ 13123 h 13123"/>
              <a:gd name="connsiteX0" fmla="*/ 16563 w 16563"/>
              <a:gd name="connsiteY0" fmla="*/ 0 h 13123"/>
              <a:gd name="connsiteX1" fmla="*/ 2722 w 16563"/>
              <a:gd name="connsiteY1" fmla="*/ 13123 h 13123"/>
              <a:gd name="connsiteX0" fmla="*/ 16596 w 16596"/>
              <a:gd name="connsiteY0" fmla="*/ 0 h 13123"/>
              <a:gd name="connsiteX1" fmla="*/ 2755 w 16596"/>
              <a:gd name="connsiteY1" fmla="*/ 13123 h 13123"/>
              <a:gd name="connsiteX0" fmla="*/ 16740 w 16740"/>
              <a:gd name="connsiteY0" fmla="*/ 0 h 13123"/>
              <a:gd name="connsiteX1" fmla="*/ 2899 w 16740"/>
              <a:gd name="connsiteY1" fmla="*/ 13123 h 13123"/>
              <a:gd name="connsiteX0" fmla="*/ 14779 w 14779"/>
              <a:gd name="connsiteY0" fmla="*/ 0 h 21663"/>
              <a:gd name="connsiteX1" fmla="*/ 3929 w 14779"/>
              <a:gd name="connsiteY1" fmla="*/ 21663 h 21663"/>
              <a:gd name="connsiteX0" fmla="*/ 14611 w 14611"/>
              <a:gd name="connsiteY0" fmla="*/ 0 h 22253"/>
              <a:gd name="connsiteX1" fmla="*/ 4041 w 14611"/>
              <a:gd name="connsiteY1" fmla="*/ 22253 h 22253"/>
              <a:gd name="connsiteX0" fmla="*/ 14095 w 14095"/>
              <a:gd name="connsiteY0" fmla="*/ 0 h 22253"/>
              <a:gd name="connsiteX1" fmla="*/ 3525 w 14095"/>
              <a:gd name="connsiteY1" fmla="*/ 22253 h 22253"/>
              <a:gd name="connsiteX0" fmla="*/ 15542 w 15542"/>
              <a:gd name="connsiteY0" fmla="*/ 0 h 22253"/>
              <a:gd name="connsiteX1" fmla="*/ 4972 w 15542"/>
              <a:gd name="connsiteY1" fmla="*/ 22253 h 22253"/>
              <a:gd name="connsiteX0" fmla="*/ 16175 w 16175"/>
              <a:gd name="connsiteY0" fmla="*/ 0 h 21662"/>
              <a:gd name="connsiteX1" fmla="*/ 4664 w 16175"/>
              <a:gd name="connsiteY1" fmla="*/ 21662 h 21662"/>
              <a:gd name="connsiteX0" fmla="*/ 15977 w 15977"/>
              <a:gd name="connsiteY0" fmla="*/ 0 h 22274"/>
              <a:gd name="connsiteX1" fmla="*/ 4757 w 15977"/>
              <a:gd name="connsiteY1" fmla="*/ 22274 h 22274"/>
              <a:gd name="connsiteX0" fmla="*/ 17169 w 17169"/>
              <a:gd name="connsiteY0" fmla="*/ 0 h 22274"/>
              <a:gd name="connsiteX1" fmla="*/ 5949 w 17169"/>
              <a:gd name="connsiteY1" fmla="*/ 22274 h 22274"/>
              <a:gd name="connsiteX0" fmla="*/ 17698 w 17698"/>
              <a:gd name="connsiteY0" fmla="*/ 0 h 22274"/>
              <a:gd name="connsiteX1" fmla="*/ 6478 w 17698"/>
              <a:gd name="connsiteY1" fmla="*/ 22274 h 22274"/>
              <a:gd name="connsiteX0" fmla="*/ 17240 w 17240"/>
              <a:gd name="connsiteY0" fmla="*/ 0 h 22274"/>
              <a:gd name="connsiteX1" fmla="*/ 6020 w 17240"/>
              <a:gd name="connsiteY1" fmla="*/ 22274 h 22274"/>
              <a:gd name="connsiteX0" fmla="*/ 17006 w 17006"/>
              <a:gd name="connsiteY0" fmla="*/ 0 h 22274"/>
              <a:gd name="connsiteX1" fmla="*/ 5786 w 17006"/>
              <a:gd name="connsiteY1" fmla="*/ 22274 h 22274"/>
              <a:gd name="connsiteX0" fmla="*/ 35477 w 35477"/>
              <a:gd name="connsiteY0" fmla="*/ 0 h 12019"/>
              <a:gd name="connsiteX1" fmla="*/ 1838 w 35477"/>
              <a:gd name="connsiteY1" fmla="*/ 12019 h 12019"/>
              <a:gd name="connsiteX0" fmla="*/ 33639 w 33639"/>
              <a:gd name="connsiteY0" fmla="*/ 0 h 12019"/>
              <a:gd name="connsiteX1" fmla="*/ 0 w 33639"/>
              <a:gd name="connsiteY1" fmla="*/ 12019 h 1201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3639" h="12019">
                <a:moveTo>
                  <a:pt x="33639" y="0"/>
                </a:moveTo>
                <a:cubicBezTo>
                  <a:pt x="12094" y="6746"/>
                  <a:pt x="11023" y="7953"/>
                  <a:pt x="0" y="12019"/>
                </a:cubicBezTo>
              </a:path>
            </a:pathLst>
          </a:custGeom>
          <a:noFill/>
          <a:ln w="38100">
            <a:solidFill>
              <a:srgbClr val="C00000"/>
            </a:solidFill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sp macro="" textlink="">
        <xdr:nvSpPr>
          <xdr:cNvPr id="58" name="Freeform 371"/>
          <xdr:cNvSpPr>
            <a:spLocks/>
          </xdr:cNvSpPr>
        </xdr:nvSpPr>
        <xdr:spPr bwMode="auto">
          <a:xfrm rot="10800000" flipH="1" flipV="1">
            <a:off x="12983626" y="3812348"/>
            <a:ext cx="360000" cy="0"/>
          </a:xfrm>
          <a:custGeom>
            <a:avLst/>
            <a:gdLst>
              <a:gd name="T0" fmla="*/ 3207 w 3509"/>
              <a:gd name="T1" fmla="*/ 0 h 1811"/>
              <a:gd name="T2" fmla="*/ 3295 w 3509"/>
              <a:gd name="T3" fmla="*/ 818 h 1811"/>
              <a:gd name="T4" fmla="*/ 1920 w 3509"/>
              <a:gd name="T5" fmla="*/ 1397 h 1811"/>
              <a:gd name="T6" fmla="*/ 0 w 3509"/>
              <a:gd name="T7" fmla="*/ 1811 h 1811"/>
              <a:gd name="connsiteX0" fmla="*/ 21373 w 21373"/>
              <a:gd name="connsiteY0" fmla="*/ 0 h 10675"/>
              <a:gd name="connsiteX1" fmla="*/ 9390 w 21373"/>
              <a:gd name="connsiteY1" fmla="*/ 5192 h 10675"/>
              <a:gd name="connsiteX2" fmla="*/ 5472 w 21373"/>
              <a:gd name="connsiteY2" fmla="*/ 8389 h 10675"/>
              <a:gd name="connsiteX3" fmla="*/ 0 w 21373"/>
              <a:gd name="connsiteY3" fmla="*/ 10675 h 10675"/>
              <a:gd name="connsiteX0" fmla="*/ 16453 w 16453"/>
              <a:gd name="connsiteY0" fmla="*/ 1268 h 9710"/>
              <a:gd name="connsiteX1" fmla="*/ 4470 w 16453"/>
              <a:gd name="connsiteY1" fmla="*/ 6460 h 9710"/>
              <a:gd name="connsiteX2" fmla="*/ 552 w 16453"/>
              <a:gd name="connsiteY2" fmla="*/ 9657 h 9710"/>
              <a:gd name="connsiteX3" fmla="*/ 230 w 16453"/>
              <a:gd name="connsiteY3" fmla="*/ 14 h 9710"/>
              <a:gd name="connsiteX0" fmla="*/ 9860 w 9860"/>
              <a:gd name="connsiteY0" fmla="*/ 1328 h 6689"/>
              <a:gd name="connsiteX1" fmla="*/ 2577 w 9860"/>
              <a:gd name="connsiteY1" fmla="*/ 6675 h 6689"/>
              <a:gd name="connsiteX2" fmla="*/ 1891 w 9860"/>
              <a:gd name="connsiteY2" fmla="*/ 3167 h 6689"/>
              <a:gd name="connsiteX3" fmla="*/ 0 w 9860"/>
              <a:gd name="connsiteY3" fmla="*/ 36 h 6689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2012 h 6425"/>
              <a:gd name="connsiteX1" fmla="*/ 4834 w 10000"/>
              <a:gd name="connsiteY1" fmla="*/ 6309 h 6425"/>
              <a:gd name="connsiteX2" fmla="*/ 1918 w 10000"/>
              <a:gd name="connsiteY2" fmla="*/ 4762 h 6425"/>
              <a:gd name="connsiteX3" fmla="*/ 0 w 10000"/>
              <a:gd name="connsiteY3" fmla="*/ 81 h 6425"/>
              <a:gd name="connsiteX0" fmla="*/ 10000 w 10000"/>
              <a:gd name="connsiteY0" fmla="*/ 3006 h 9874"/>
              <a:gd name="connsiteX1" fmla="*/ 4834 w 10000"/>
              <a:gd name="connsiteY1" fmla="*/ 9693 h 9874"/>
              <a:gd name="connsiteX2" fmla="*/ 1918 w 10000"/>
              <a:gd name="connsiteY2" fmla="*/ 7286 h 9874"/>
              <a:gd name="connsiteX3" fmla="*/ 0 w 10000"/>
              <a:gd name="connsiteY3" fmla="*/ 0 h 9874"/>
              <a:gd name="connsiteX0" fmla="*/ 8114 w 8114"/>
              <a:gd name="connsiteY0" fmla="*/ 0 h 32290"/>
              <a:gd name="connsiteX1" fmla="*/ 4834 w 8114"/>
              <a:gd name="connsiteY1" fmla="*/ 30446 h 32290"/>
              <a:gd name="connsiteX2" fmla="*/ 1918 w 8114"/>
              <a:gd name="connsiteY2" fmla="*/ 28008 h 32290"/>
              <a:gd name="connsiteX3" fmla="*/ 0 w 8114"/>
              <a:gd name="connsiteY3" fmla="*/ 20629 h 32290"/>
              <a:gd name="connsiteX0" fmla="*/ 7735 w 7824"/>
              <a:gd name="connsiteY0" fmla="*/ 0 h 15522"/>
              <a:gd name="connsiteX1" fmla="*/ 3693 w 7824"/>
              <a:gd name="connsiteY1" fmla="*/ 9429 h 15522"/>
              <a:gd name="connsiteX2" fmla="*/ 99 w 7824"/>
              <a:gd name="connsiteY2" fmla="*/ 8674 h 15522"/>
              <a:gd name="connsiteX3" fmla="*/ 7766 w 7824"/>
              <a:gd name="connsiteY3" fmla="*/ 15468 h 15522"/>
              <a:gd name="connsiteX0" fmla="*/ 9886 w 9926"/>
              <a:gd name="connsiteY0" fmla="*/ 0 h 9965"/>
              <a:gd name="connsiteX1" fmla="*/ 4720 w 9926"/>
              <a:gd name="connsiteY1" fmla="*/ 6075 h 9965"/>
              <a:gd name="connsiteX2" fmla="*/ 127 w 9926"/>
              <a:gd name="connsiteY2" fmla="*/ 5588 h 9965"/>
              <a:gd name="connsiteX3" fmla="*/ 9926 w 9926"/>
              <a:gd name="connsiteY3" fmla="*/ 9965 h 9965"/>
              <a:gd name="connsiteX0" fmla="*/ 5206 w 5246"/>
              <a:gd name="connsiteY0" fmla="*/ 0 h 10000"/>
              <a:gd name="connsiteX1" fmla="*/ 1 w 5246"/>
              <a:gd name="connsiteY1" fmla="*/ 6096 h 10000"/>
              <a:gd name="connsiteX2" fmla="*/ 5246 w 5246"/>
              <a:gd name="connsiteY2" fmla="*/ 10000 h 10000"/>
              <a:gd name="connsiteX0" fmla="*/ 13750 w 13826"/>
              <a:gd name="connsiteY0" fmla="*/ 0 h 10000"/>
              <a:gd name="connsiteX1" fmla="*/ 0 w 13826"/>
              <a:gd name="connsiteY1" fmla="*/ 4419 h 10000"/>
              <a:gd name="connsiteX2" fmla="*/ 13826 w 13826"/>
              <a:gd name="connsiteY2" fmla="*/ 10000 h 10000"/>
              <a:gd name="connsiteX0" fmla="*/ 13826 w 13826"/>
              <a:gd name="connsiteY0" fmla="*/ 0 h 9781"/>
              <a:gd name="connsiteX1" fmla="*/ 0 w 13826"/>
              <a:gd name="connsiteY1" fmla="*/ 4200 h 9781"/>
              <a:gd name="connsiteX2" fmla="*/ 13826 w 13826"/>
              <a:gd name="connsiteY2" fmla="*/ 9781 h 9781"/>
              <a:gd name="connsiteX0" fmla="*/ 10000 w 10000"/>
              <a:gd name="connsiteY0" fmla="*/ 0 h 10000"/>
              <a:gd name="connsiteX1" fmla="*/ 0 w 10000"/>
              <a:gd name="connsiteY1" fmla="*/ 4294 h 10000"/>
              <a:gd name="connsiteX2" fmla="*/ 10000 w 10000"/>
              <a:gd name="connsiteY2" fmla="*/ 10000 h 10000"/>
              <a:gd name="connsiteX0" fmla="*/ 9843 w 9843"/>
              <a:gd name="connsiteY0" fmla="*/ 0 h 10000"/>
              <a:gd name="connsiteX1" fmla="*/ 0 w 9843"/>
              <a:gd name="connsiteY1" fmla="*/ 3735 h 10000"/>
              <a:gd name="connsiteX2" fmla="*/ 9843 w 9843"/>
              <a:gd name="connsiteY2" fmla="*/ 10000 h 10000"/>
              <a:gd name="connsiteX0" fmla="*/ 68 w 22833"/>
              <a:gd name="connsiteY0" fmla="*/ 0 h 10522"/>
              <a:gd name="connsiteX1" fmla="*/ 12833 w 22833"/>
              <a:gd name="connsiteY1" fmla="*/ 4257 h 10522"/>
              <a:gd name="connsiteX2" fmla="*/ 22833 w 22833"/>
              <a:gd name="connsiteY2" fmla="*/ 10522 h 10522"/>
              <a:gd name="connsiteX0" fmla="*/ 0 w 22765"/>
              <a:gd name="connsiteY0" fmla="*/ 0 h 10522"/>
              <a:gd name="connsiteX1" fmla="*/ 12765 w 22765"/>
              <a:gd name="connsiteY1" fmla="*/ 4257 h 10522"/>
              <a:gd name="connsiteX2" fmla="*/ 22765 w 22765"/>
              <a:gd name="connsiteY2" fmla="*/ 10522 h 10522"/>
              <a:gd name="connsiteX0" fmla="*/ 0 w 24781"/>
              <a:gd name="connsiteY0" fmla="*/ 0 h 4571"/>
              <a:gd name="connsiteX1" fmla="*/ 12765 w 24781"/>
              <a:gd name="connsiteY1" fmla="*/ 4257 h 4571"/>
              <a:gd name="connsiteX2" fmla="*/ 24781 w 24781"/>
              <a:gd name="connsiteY2" fmla="*/ 1204 h 4571"/>
              <a:gd name="connsiteX0" fmla="*/ 0 w 10000"/>
              <a:gd name="connsiteY0" fmla="*/ 0 h 10252"/>
              <a:gd name="connsiteX1" fmla="*/ 5151 w 10000"/>
              <a:gd name="connsiteY1" fmla="*/ 9313 h 10252"/>
              <a:gd name="connsiteX2" fmla="*/ 10000 w 10000"/>
              <a:gd name="connsiteY2" fmla="*/ 2634 h 10252"/>
              <a:gd name="connsiteX0" fmla="*/ 0 w 10428"/>
              <a:gd name="connsiteY0" fmla="*/ 0 h 10205"/>
              <a:gd name="connsiteX1" fmla="*/ 5151 w 10428"/>
              <a:gd name="connsiteY1" fmla="*/ 9313 h 10205"/>
              <a:gd name="connsiteX2" fmla="*/ 10428 w 10428"/>
              <a:gd name="connsiteY2" fmla="*/ 2063 h 10205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7695"/>
              <a:gd name="connsiteX1" fmla="*/ 3138 w 10428"/>
              <a:gd name="connsiteY1" fmla="*/ 6621 h 7695"/>
              <a:gd name="connsiteX2" fmla="*/ 10428 w 10428"/>
              <a:gd name="connsiteY2" fmla="*/ 2063 h 7695"/>
              <a:gd name="connsiteX0" fmla="*/ 0 w 10000"/>
              <a:gd name="connsiteY0" fmla="*/ 0 h 8628"/>
              <a:gd name="connsiteX1" fmla="*/ 3009 w 10000"/>
              <a:gd name="connsiteY1" fmla="*/ 8604 h 8628"/>
              <a:gd name="connsiteX2" fmla="*/ 10000 w 10000"/>
              <a:gd name="connsiteY2" fmla="*/ 2681 h 8628"/>
              <a:gd name="connsiteX0" fmla="*/ 0 w 10000"/>
              <a:gd name="connsiteY0" fmla="*/ 0 h 9146"/>
              <a:gd name="connsiteX1" fmla="*/ 2331 w 10000"/>
              <a:gd name="connsiteY1" fmla="*/ 9112 h 9146"/>
              <a:gd name="connsiteX2" fmla="*/ 10000 w 10000"/>
              <a:gd name="connsiteY2" fmla="*/ 3107 h 9146"/>
              <a:gd name="connsiteX0" fmla="*/ 0 w 10000"/>
              <a:gd name="connsiteY0" fmla="*/ 0 h 9996"/>
              <a:gd name="connsiteX1" fmla="*/ 2331 w 10000"/>
              <a:gd name="connsiteY1" fmla="*/ 9963 h 9996"/>
              <a:gd name="connsiteX2" fmla="*/ 10000 w 10000"/>
              <a:gd name="connsiteY2" fmla="*/ 3397 h 9996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4902 w 6876"/>
              <a:gd name="connsiteY0" fmla="*/ 0 h 15727"/>
              <a:gd name="connsiteX1" fmla="*/ 234 w 6876"/>
              <a:gd name="connsiteY1" fmla="*/ 15697 h 15727"/>
              <a:gd name="connsiteX2" fmla="*/ 6876 w 6876"/>
              <a:gd name="connsiteY2" fmla="*/ 8591 h 15727"/>
              <a:gd name="connsiteX0" fmla="*/ 7215 w 10086"/>
              <a:gd name="connsiteY0" fmla="*/ 0 h 10000"/>
              <a:gd name="connsiteX1" fmla="*/ 426 w 10086"/>
              <a:gd name="connsiteY1" fmla="*/ 9981 h 10000"/>
              <a:gd name="connsiteX2" fmla="*/ 10086 w 10086"/>
              <a:gd name="connsiteY2" fmla="*/ 5463 h 10000"/>
              <a:gd name="connsiteX0" fmla="*/ 7215 w 7215"/>
              <a:gd name="connsiteY0" fmla="*/ 0 h 25156"/>
              <a:gd name="connsiteX1" fmla="*/ 426 w 7215"/>
              <a:gd name="connsiteY1" fmla="*/ 9981 h 25156"/>
              <a:gd name="connsiteX2" fmla="*/ 2271 w 7215"/>
              <a:gd name="connsiteY2" fmla="*/ 25086 h 25156"/>
              <a:gd name="connsiteX0" fmla="*/ 10001 w 10001"/>
              <a:gd name="connsiteY0" fmla="*/ 0 h 9972"/>
              <a:gd name="connsiteX1" fmla="*/ 591 w 10001"/>
              <a:gd name="connsiteY1" fmla="*/ 3968 h 9972"/>
              <a:gd name="connsiteX2" fmla="*/ 3149 w 10001"/>
              <a:gd name="connsiteY2" fmla="*/ 9972 h 9972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9907 w 9907"/>
              <a:gd name="connsiteY0" fmla="*/ 95 h 10095"/>
              <a:gd name="connsiteX1" fmla="*/ 452 w 9907"/>
              <a:gd name="connsiteY1" fmla="*/ 538 h 10095"/>
              <a:gd name="connsiteX2" fmla="*/ 3056 w 9907"/>
              <a:gd name="connsiteY2" fmla="*/ 10095 h 10095"/>
              <a:gd name="connsiteX0" fmla="*/ 9740 w 9740"/>
              <a:gd name="connsiteY0" fmla="*/ 494 h 11443"/>
              <a:gd name="connsiteX1" fmla="*/ 196 w 9740"/>
              <a:gd name="connsiteY1" fmla="*/ 933 h 11443"/>
              <a:gd name="connsiteX2" fmla="*/ 3102 w 9740"/>
              <a:gd name="connsiteY2" fmla="*/ 11443 h 11443"/>
              <a:gd name="connsiteX0" fmla="*/ 10160 w 10160"/>
              <a:gd name="connsiteY0" fmla="*/ 432 h 10000"/>
              <a:gd name="connsiteX1" fmla="*/ 361 w 10160"/>
              <a:gd name="connsiteY1" fmla="*/ 815 h 10000"/>
              <a:gd name="connsiteX2" fmla="*/ 3345 w 10160"/>
              <a:gd name="connsiteY2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1436 w 11436"/>
              <a:gd name="connsiteY0" fmla="*/ 64 h 9632"/>
              <a:gd name="connsiteX1" fmla="*/ 1637 w 11436"/>
              <a:gd name="connsiteY1" fmla="*/ 447 h 9632"/>
              <a:gd name="connsiteX2" fmla="*/ 282 w 11436"/>
              <a:gd name="connsiteY2" fmla="*/ 4320 h 9632"/>
              <a:gd name="connsiteX3" fmla="*/ 4621 w 11436"/>
              <a:gd name="connsiteY3" fmla="*/ 9632 h 9632"/>
              <a:gd name="connsiteX0" fmla="*/ 9937 w 9937"/>
              <a:gd name="connsiteY0" fmla="*/ 0 h 9934"/>
              <a:gd name="connsiteX1" fmla="*/ 1575 w 9937"/>
              <a:gd name="connsiteY1" fmla="*/ 736 h 9934"/>
              <a:gd name="connsiteX2" fmla="*/ 184 w 9937"/>
              <a:gd name="connsiteY2" fmla="*/ 4419 h 9934"/>
              <a:gd name="connsiteX3" fmla="*/ 3978 w 9937"/>
              <a:gd name="connsiteY3" fmla="*/ 9934 h 9934"/>
              <a:gd name="connsiteX0" fmla="*/ 10398 w 10398"/>
              <a:gd name="connsiteY0" fmla="*/ 0 h 10000"/>
              <a:gd name="connsiteX1" fmla="*/ 1983 w 10398"/>
              <a:gd name="connsiteY1" fmla="*/ 741 h 10000"/>
              <a:gd name="connsiteX2" fmla="*/ 125 w 10398"/>
              <a:gd name="connsiteY2" fmla="*/ 4482 h 10000"/>
              <a:gd name="connsiteX3" fmla="*/ 4401 w 10398"/>
              <a:gd name="connsiteY3" fmla="*/ 10000 h 10000"/>
              <a:gd name="connsiteX0" fmla="*/ 10485 w 10485"/>
              <a:gd name="connsiteY0" fmla="*/ 0 h 9762"/>
              <a:gd name="connsiteX1" fmla="*/ 2070 w 10485"/>
              <a:gd name="connsiteY1" fmla="*/ 741 h 9762"/>
              <a:gd name="connsiteX2" fmla="*/ 212 w 10485"/>
              <a:gd name="connsiteY2" fmla="*/ 4482 h 9762"/>
              <a:gd name="connsiteX3" fmla="*/ 5780 w 10485"/>
              <a:gd name="connsiteY3" fmla="*/ 9762 h 9762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284 w 10284"/>
              <a:gd name="connsiteY0" fmla="*/ 96 h 9643"/>
              <a:gd name="connsiteX1" fmla="*/ 1980 w 10284"/>
              <a:gd name="connsiteY1" fmla="*/ 402 h 9643"/>
              <a:gd name="connsiteX2" fmla="*/ 208 w 10284"/>
              <a:gd name="connsiteY2" fmla="*/ 4234 h 9643"/>
              <a:gd name="connsiteX3" fmla="*/ 5519 w 10284"/>
              <a:gd name="connsiteY3" fmla="*/ 9643 h 9643"/>
              <a:gd name="connsiteX0" fmla="*/ 10009 w 10009"/>
              <a:gd name="connsiteY0" fmla="*/ 46 h 9946"/>
              <a:gd name="connsiteX1" fmla="*/ 1895 w 10009"/>
              <a:gd name="connsiteY1" fmla="*/ 471 h 9946"/>
              <a:gd name="connsiteX2" fmla="*/ 211 w 10009"/>
              <a:gd name="connsiteY2" fmla="*/ 4337 h 9946"/>
              <a:gd name="connsiteX3" fmla="*/ 5376 w 10009"/>
              <a:gd name="connsiteY3" fmla="*/ 9946 h 9946"/>
              <a:gd name="connsiteX0" fmla="*/ 1086 w 5262"/>
              <a:gd name="connsiteY0" fmla="*/ 0 h 18568"/>
              <a:gd name="connsiteX1" fmla="*/ 1784 w 5262"/>
              <a:gd name="connsiteY1" fmla="*/ 9042 h 18568"/>
              <a:gd name="connsiteX2" fmla="*/ 102 w 5262"/>
              <a:gd name="connsiteY2" fmla="*/ 12929 h 18568"/>
              <a:gd name="connsiteX3" fmla="*/ 5262 w 5262"/>
              <a:gd name="connsiteY3" fmla="*/ 18568 h 18568"/>
              <a:gd name="connsiteX0" fmla="*/ 2063 w 11393"/>
              <a:gd name="connsiteY0" fmla="*/ 1300 h 8316"/>
              <a:gd name="connsiteX1" fmla="*/ 3389 w 11393"/>
              <a:gd name="connsiteY1" fmla="*/ 6170 h 8316"/>
              <a:gd name="connsiteX2" fmla="*/ 193 w 11393"/>
              <a:gd name="connsiteY2" fmla="*/ 8263 h 8316"/>
              <a:gd name="connsiteX3" fmla="*/ 11393 w 11393"/>
              <a:gd name="connsiteY3" fmla="*/ 27 h 8316"/>
              <a:gd name="connsiteX0" fmla="*/ 1412 w 14099"/>
              <a:gd name="connsiteY0" fmla="*/ 1656 h 7513"/>
              <a:gd name="connsiteX1" fmla="*/ 2576 w 14099"/>
              <a:gd name="connsiteY1" fmla="*/ 7512 h 7513"/>
              <a:gd name="connsiteX2" fmla="*/ 14010 w 14099"/>
              <a:gd name="connsiteY2" fmla="*/ 1085 h 7513"/>
              <a:gd name="connsiteX3" fmla="*/ 9601 w 14099"/>
              <a:gd name="connsiteY3" fmla="*/ 125 h 7513"/>
              <a:gd name="connsiteX0" fmla="*/ 1001 w 10183"/>
              <a:gd name="connsiteY0" fmla="*/ 2204 h 10000"/>
              <a:gd name="connsiteX1" fmla="*/ 1827 w 10183"/>
              <a:gd name="connsiteY1" fmla="*/ 9999 h 10000"/>
              <a:gd name="connsiteX2" fmla="*/ 9937 w 10183"/>
              <a:gd name="connsiteY2" fmla="*/ 1444 h 10000"/>
              <a:gd name="connsiteX3" fmla="*/ 6810 w 10183"/>
              <a:gd name="connsiteY3" fmla="*/ 166 h 10000"/>
              <a:gd name="connsiteX0" fmla="*/ 1001 w 10000"/>
              <a:gd name="connsiteY0" fmla="*/ 2204 h 10000"/>
              <a:gd name="connsiteX1" fmla="*/ 1827 w 10000"/>
              <a:gd name="connsiteY1" fmla="*/ 9999 h 10000"/>
              <a:gd name="connsiteX2" fmla="*/ 9937 w 10000"/>
              <a:gd name="connsiteY2" fmla="*/ 1444 h 10000"/>
              <a:gd name="connsiteX3" fmla="*/ 6810 w 10000"/>
              <a:gd name="connsiteY3" fmla="*/ 166 h 10000"/>
              <a:gd name="connsiteX0" fmla="*/ 1001 w 10103"/>
              <a:gd name="connsiteY0" fmla="*/ 2932 h 10728"/>
              <a:gd name="connsiteX1" fmla="*/ 1827 w 10103"/>
              <a:gd name="connsiteY1" fmla="*/ 10727 h 10728"/>
              <a:gd name="connsiteX2" fmla="*/ 9937 w 10103"/>
              <a:gd name="connsiteY2" fmla="*/ 2172 h 10728"/>
              <a:gd name="connsiteX3" fmla="*/ 6810 w 10103"/>
              <a:gd name="connsiteY3" fmla="*/ 894 h 10728"/>
              <a:gd name="connsiteX0" fmla="*/ 1001 w 10103"/>
              <a:gd name="connsiteY0" fmla="*/ 2328 h 10124"/>
              <a:gd name="connsiteX1" fmla="*/ 1827 w 10103"/>
              <a:gd name="connsiteY1" fmla="*/ 10123 h 10124"/>
              <a:gd name="connsiteX2" fmla="*/ 9937 w 10103"/>
              <a:gd name="connsiteY2" fmla="*/ 1568 h 10124"/>
              <a:gd name="connsiteX3" fmla="*/ 6810 w 10103"/>
              <a:gd name="connsiteY3" fmla="*/ 290 h 10124"/>
              <a:gd name="connsiteX0" fmla="*/ 327 w 9305"/>
              <a:gd name="connsiteY0" fmla="*/ 2038 h 2143"/>
              <a:gd name="connsiteX1" fmla="*/ 7412 w 9305"/>
              <a:gd name="connsiteY1" fmla="*/ 2094 h 2143"/>
              <a:gd name="connsiteX2" fmla="*/ 9263 w 9305"/>
              <a:gd name="connsiteY2" fmla="*/ 1278 h 2143"/>
              <a:gd name="connsiteX3" fmla="*/ 6136 w 9305"/>
              <a:gd name="connsiteY3" fmla="*/ 0 h 2143"/>
              <a:gd name="connsiteX0" fmla="*/ 348 w 10096"/>
              <a:gd name="connsiteY0" fmla="*/ 9656 h 10044"/>
              <a:gd name="connsiteX1" fmla="*/ 8061 w 10096"/>
              <a:gd name="connsiteY1" fmla="*/ 9771 h 10044"/>
              <a:gd name="connsiteX2" fmla="*/ 10050 w 10096"/>
              <a:gd name="connsiteY2" fmla="*/ 5964 h 10044"/>
              <a:gd name="connsiteX3" fmla="*/ 6689 w 10096"/>
              <a:gd name="connsiteY3" fmla="*/ 0 h 10044"/>
              <a:gd name="connsiteX0" fmla="*/ 0 w 9748"/>
              <a:gd name="connsiteY0" fmla="*/ 9656 h 10079"/>
              <a:gd name="connsiteX1" fmla="*/ 7713 w 9748"/>
              <a:gd name="connsiteY1" fmla="*/ 9771 h 10079"/>
              <a:gd name="connsiteX2" fmla="*/ 9702 w 9748"/>
              <a:gd name="connsiteY2" fmla="*/ 5964 h 10079"/>
              <a:gd name="connsiteX3" fmla="*/ 6341 w 9748"/>
              <a:gd name="connsiteY3" fmla="*/ 0 h 10079"/>
              <a:gd name="connsiteX0" fmla="*/ 0 w 10255"/>
              <a:gd name="connsiteY0" fmla="*/ 9725 h 10060"/>
              <a:gd name="connsiteX1" fmla="*/ 8164 w 10255"/>
              <a:gd name="connsiteY1" fmla="*/ 9694 h 10060"/>
              <a:gd name="connsiteX2" fmla="*/ 10205 w 10255"/>
              <a:gd name="connsiteY2" fmla="*/ 5917 h 10060"/>
              <a:gd name="connsiteX3" fmla="*/ 6757 w 10255"/>
              <a:gd name="connsiteY3" fmla="*/ 0 h 10060"/>
              <a:gd name="connsiteX0" fmla="*/ 0 w 10254"/>
              <a:gd name="connsiteY0" fmla="*/ 9725 h 10060"/>
              <a:gd name="connsiteX1" fmla="*/ 8164 w 10254"/>
              <a:gd name="connsiteY1" fmla="*/ 9694 h 10060"/>
              <a:gd name="connsiteX2" fmla="*/ 10205 w 10254"/>
              <a:gd name="connsiteY2" fmla="*/ 5917 h 10060"/>
              <a:gd name="connsiteX3" fmla="*/ 6757 w 10254"/>
              <a:gd name="connsiteY3" fmla="*/ 0 h 10060"/>
              <a:gd name="connsiteX0" fmla="*/ 0 w 10273"/>
              <a:gd name="connsiteY0" fmla="*/ 9725 h 10495"/>
              <a:gd name="connsiteX1" fmla="*/ 8315 w 10273"/>
              <a:gd name="connsiteY1" fmla="*/ 10274 h 10495"/>
              <a:gd name="connsiteX2" fmla="*/ 10205 w 10273"/>
              <a:gd name="connsiteY2" fmla="*/ 5917 h 10495"/>
              <a:gd name="connsiteX3" fmla="*/ 6757 w 10273"/>
              <a:gd name="connsiteY3" fmla="*/ 0 h 10495"/>
              <a:gd name="connsiteX0" fmla="*/ 0 w 10628"/>
              <a:gd name="connsiteY0" fmla="*/ 9725 h 10366"/>
              <a:gd name="connsiteX1" fmla="*/ 8315 w 10628"/>
              <a:gd name="connsiteY1" fmla="*/ 10274 h 10366"/>
              <a:gd name="connsiteX2" fmla="*/ 10579 w 10628"/>
              <a:gd name="connsiteY2" fmla="*/ 7803 h 10366"/>
              <a:gd name="connsiteX3" fmla="*/ 6757 w 10628"/>
              <a:gd name="connsiteY3" fmla="*/ 0 h 10366"/>
              <a:gd name="connsiteX0" fmla="*/ 0 w 10687"/>
              <a:gd name="connsiteY0" fmla="*/ 9290 h 9931"/>
              <a:gd name="connsiteX1" fmla="*/ 8315 w 10687"/>
              <a:gd name="connsiteY1" fmla="*/ 9839 h 9931"/>
              <a:gd name="connsiteX2" fmla="*/ 10579 w 10687"/>
              <a:gd name="connsiteY2" fmla="*/ 7368 h 9931"/>
              <a:gd name="connsiteX3" fmla="*/ 5649 w 10687"/>
              <a:gd name="connsiteY3" fmla="*/ 0 h 9931"/>
              <a:gd name="connsiteX0" fmla="*/ 0 w 9900"/>
              <a:gd name="connsiteY0" fmla="*/ 9355 h 10000"/>
              <a:gd name="connsiteX1" fmla="*/ 7780 w 9900"/>
              <a:gd name="connsiteY1" fmla="*/ 9907 h 10000"/>
              <a:gd name="connsiteX2" fmla="*/ 9899 w 9900"/>
              <a:gd name="connsiteY2" fmla="*/ 7419 h 10000"/>
              <a:gd name="connsiteX3" fmla="*/ 7590 w 9900"/>
              <a:gd name="connsiteY3" fmla="*/ 4528 h 10000"/>
              <a:gd name="connsiteX4" fmla="*/ 5286 w 9900"/>
              <a:gd name="connsiteY4" fmla="*/ 0 h 10000"/>
              <a:gd name="connsiteX0" fmla="*/ 0 w 10000"/>
              <a:gd name="connsiteY0" fmla="*/ 9939 h 10584"/>
              <a:gd name="connsiteX1" fmla="*/ 7859 w 10000"/>
              <a:gd name="connsiteY1" fmla="*/ 10491 h 10584"/>
              <a:gd name="connsiteX2" fmla="*/ 9999 w 10000"/>
              <a:gd name="connsiteY2" fmla="*/ 8003 h 10584"/>
              <a:gd name="connsiteX3" fmla="*/ 7667 w 10000"/>
              <a:gd name="connsiteY3" fmla="*/ 5112 h 10584"/>
              <a:gd name="connsiteX4" fmla="*/ 5482 w 10000"/>
              <a:gd name="connsiteY4" fmla="*/ 0 h 10584"/>
              <a:gd name="connsiteX0" fmla="*/ 0 w 9999"/>
              <a:gd name="connsiteY0" fmla="*/ 9939 h 10584"/>
              <a:gd name="connsiteX1" fmla="*/ 7859 w 9999"/>
              <a:gd name="connsiteY1" fmla="*/ 10491 h 10584"/>
              <a:gd name="connsiteX2" fmla="*/ 9999 w 9999"/>
              <a:gd name="connsiteY2" fmla="*/ 8003 h 10584"/>
              <a:gd name="connsiteX3" fmla="*/ 8000 w 9999"/>
              <a:gd name="connsiteY3" fmla="*/ 4635 h 10584"/>
              <a:gd name="connsiteX4" fmla="*/ 5482 w 9999"/>
              <a:gd name="connsiteY4" fmla="*/ 0 h 10584"/>
              <a:gd name="connsiteX0" fmla="*/ 0 w 10001"/>
              <a:gd name="connsiteY0" fmla="*/ 9391 h 10000"/>
              <a:gd name="connsiteX1" fmla="*/ 7860 w 10001"/>
              <a:gd name="connsiteY1" fmla="*/ 9912 h 10000"/>
              <a:gd name="connsiteX2" fmla="*/ 10000 w 10001"/>
              <a:gd name="connsiteY2" fmla="*/ 7561 h 10000"/>
              <a:gd name="connsiteX3" fmla="*/ 7668 w 10001"/>
              <a:gd name="connsiteY3" fmla="*/ 4379 h 10000"/>
              <a:gd name="connsiteX4" fmla="*/ 5483 w 10001"/>
              <a:gd name="connsiteY4" fmla="*/ 0 h 10000"/>
              <a:gd name="connsiteX0" fmla="*/ 0 w 10002"/>
              <a:gd name="connsiteY0" fmla="*/ 9391 h 9965"/>
              <a:gd name="connsiteX1" fmla="*/ 7860 w 10002"/>
              <a:gd name="connsiteY1" fmla="*/ 9912 h 9965"/>
              <a:gd name="connsiteX2" fmla="*/ 10001 w 10002"/>
              <a:gd name="connsiteY2" fmla="*/ 8113 h 9965"/>
              <a:gd name="connsiteX3" fmla="*/ 7668 w 10002"/>
              <a:gd name="connsiteY3" fmla="*/ 4379 h 9965"/>
              <a:gd name="connsiteX4" fmla="*/ 5483 w 10002"/>
              <a:gd name="connsiteY4" fmla="*/ 0 h 9965"/>
              <a:gd name="connsiteX0" fmla="*/ 0 w 10000"/>
              <a:gd name="connsiteY0" fmla="*/ 9424 h 10001"/>
              <a:gd name="connsiteX1" fmla="*/ 7858 w 10000"/>
              <a:gd name="connsiteY1" fmla="*/ 9947 h 10001"/>
              <a:gd name="connsiteX2" fmla="*/ 9999 w 10000"/>
              <a:gd name="connsiteY2" fmla="*/ 8141 h 10001"/>
              <a:gd name="connsiteX3" fmla="*/ 5482 w 10000"/>
              <a:gd name="connsiteY3" fmla="*/ 0 h 10001"/>
              <a:gd name="connsiteX0" fmla="*/ 0 w 10013"/>
              <a:gd name="connsiteY0" fmla="*/ 9424 h 10001"/>
              <a:gd name="connsiteX1" fmla="*/ 7858 w 10013"/>
              <a:gd name="connsiteY1" fmla="*/ 9947 h 10001"/>
              <a:gd name="connsiteX2" fmla="*/ 9999 w 10013"/>
              <a:gd name="connsiteY2" fmla="*/ 8141 h 10001"/>
              <a:gd name="connsiteX3" fmla="*/ 7141 w 10013"/>
              <a:gd name="connsiteY3" fmla="*/ 3047 h 10001"/>
              <a:gd name="connsiteX4" fmla="*/ 5482 w 10013"/>
              <a:gd name="connsiteY4" fmla="*/ 0 h 10001"/>
              <a:gd name="connsiteX0" fmla="*/ 0 w 10061"/>
              <a:gd name="connsiteY0" fmla="*/ 9563 h 10024"/>
              <a:gd name="connsiteX1" fmla="*/ 7906 w 10061"/>
              <a:gd name="connsiteY1" fmla="*/ 9947 h 10024"/>
              <a:gd name="connsiteX2" fmla="*/ 10047 w 10061"/>
              <a:gd name="connsiteY2" fmla="*/ 8141 h 10024"/>
              <a:gd name="connsiteX3" fmla="*/ 7189 w 10061"/>
              <a:gd name="connsiteY3" fmla="*/ 3047 h 10024"/>
              <a:gd name="connsiteX4" fmla="*/ 5530 w 10061"/>
              <a:gd name="connsiteY4" fmla="*/ 0 h 10024"/>
              <a:gd name="connsiteX0" fmla="*/ 0 w 24764"/>
              <a:gd name="connsiteY0" fmla="*/ 8316 h 8777"/>
              <a:gd name="connsiteX1" fmla="*/ 7906 w 24764"/>
              <a:gd name="connsiteY1" fmla="*/ 8700 h 8777"/>
              <a:gd name="connsiteX2" fmla="*/ 10047 w 24764"/>
              <a:gd name="connsiteY2" fmla="*/ 6894 h 8777"/>
              <a:gd name="connsiteX3" fmla="*/ 7189 w 24764"/>
              <a:gd name="connsiteY3" fmla="*/ 1800 h 8777"/>
              <a:gd name="connsiteX4" fmla="*/ 24763 w 24764"/>
              <a:gd name="connsiteY4" fmla="*/ 0 h 8777"/>
              <a:gd name="connsiteX0" fmla="*/ 0 w 10000"/>
              <a:gd name="connsiteY0" fmla="*/ 9475 h 10000"/>
              <a:gd name="connsiteX1" fmla="*/ 3193 w 10000"/>
              <a:gd name="connsiteY1" fmla="*/ 9912 h 10000"/>
              <a:gd name="connsiteX2" fmla="*/ 4057 w 10000"/>
              <a:gd name="connsiteY2" fmla="*/ 7855 h 10000"/>
              <a:gd name="connsiteX3" fmla="*/ 10000 w 10000"/>
              <a:gd name="connsiteY3" fmla="*/ 0 h 10000"/>
              <a:gd name="connsiteX0" fmla="*/ 0 w 9212"/>
              <a:gd name="connsiteY0" fmla="*/ 0 h 11510"/>
              <a:gd name="connsiteX1" fmla="*/ 2405 w 9212"/>
              <a:gd name="connsiteY1" fmla="*/ 11016 h 11510"/>
              <a:gd name="connsiteX2" fmla="*/ 3269 w 9212"/>
              <a:gd name="connsiteY2" fmla="*/ 8959 h 11510"/>
              <a:gd name="connsiteX3" fmla="*/ 9212 w 9212"/>
              <a:gd name="connsiteY3" fmla="*/ 1104 h 11510"/>
              <a:gd name="connsiteX0" fmla="*/ 0 w 10000"/>
              <a:gd name="connsiteY0" fmla="*/ 0 h 7915"/>
              <a:gd name="connsiteX1" fmla="*/ 2987 w 10000"/>
              <a:gd name="connsiteY1" fmla="*/ 5042 h 7915"/>
              <a:gd name="connsiteX2" fmla="*/ 3549 w 10000"/>
              <a:gd name="connsiteY2" fmla="*/ 7784 h 7915"/>
              <a:gd name="connsiteX3" fmla="*/ 10000 w 10000"/>
              <a:gd name="connsiteY3" fmla="*/ 959 h 7915"/>
              <a:gd name="connsiteX0" fmla="*/ 0 w 10000"/>
              <a:gd name="connsiteY0" fmla="*/ 0 h 6376"/>
              <a:gd name="connsiteX1" fmla="*/ 2987 w 10000"/>
              <a:gd name="connsiteY1" fmla="*/ 6370 h 6376"/>
              <a:gd name="connsiteX2" fmla="*/ 10000 w 10000"/>
              <a:gd name="connsiteY2" fmla="*/ 1212 h 6376"/>
              <a:gd name="connsiteX0" fmla="*/ 0 w 10000"/>
              <a:gd name="connsiteY0" fmla="*/ 0 h 11632"/>
              <a:gd name="connsiteX1" fmla="*/ 4636 w 10000"/>
              <a:gd name="connsiteY1" fmla="*/ 11624 h 11632"/>
              <a:gd name="connsiteX2" fmla="*/ 10000 w 10000"/>
              <a:gd name="connsiteY2" fmla="*/ 1901 h 11632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417"/>
              <a:gd name="connsiteY0" fmla="*/ 820 h 9724"/>
              <a:gd name="connsiteX1" fmla="*/ 5053 w 10417"/>
              <a:gd name="connsiteY1" fmla="*/ 9723 h 9724"/>
              <a:gd name="connsiteX2" fmla="*/ 10417 w 10417"/>
              <a:gd name="connsiteY2" fmla="*/ 0 h 9724"/>
              <a:gd name="connsiteX0" fmla="*/ 0 w 10000"/>
              <a:gd name="connsiteY0" fmla="*/ 843 h 10000"/>
              <a:gd name="connsiteX1" fmla="*/ 4851 w 10000"/>
              <a:gd name="connsiteY1" fmla="*/ 9999 h 10000"/>
              <a:gd name="connsiteX2" fmla="*/ 10000 w 10000"/>
              <a:gd name="connsiteY2" fmla="*/ 0 h 10000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9940"/>
              <a:gd name="connsiteY0" fmla="*/ 1962 h 13365"/>
              <a:gd name="connsiteX1" fmla="*/ 6434 w 9940"/>
              <a:gd name="connsiteY1" fmla="*/ 13357 h 13365"/>
              <a:gd name="connsiteX2" fmla="*/ 9940 w 9940"/>
              <a:gd name="connsiteY2" fmla="*/ 0 h 13365"/>
              <a:gd name="connsiteX0" fmla="*/ 0 w 8750"/>
              <a:gd name="connsiteY0" fmla="*/ 6907 h 10015"/>
              <a:gd name="connsiteX1" fmla="*/ 5223 w 8750"/>
              <a:gd name="connsiteY1" fmla="*/ 9994 h 10015"/>
              <a:gd name="connsiteX2" fmla="*/ 8750 w 8750"/>
              <a:gd name="connsiteY2" fmla="*/ 0 h 10015"/>
              <a:gd name="connsiteX0" fmla="*/ 0 w 9631"/>
              <a:gd name="connsiteY0" fmla="*/ 8777 h 10100"/>
              <a:gd name="connsiteX1" fmla="*/ 5600 w 9631"/>
              <a:gd name="connsiteY1" fmla="*/ 9979 h 10100"/>
              <a:gd name="connsiteX2" fmla="*/ 9631 w 9631"/>
              <a:gd name="connsiteY2" fmla="*/ 0 h 10100"/>
              <a:gd name="connsiteX0" fmla="*/ 0 w 9809"/>
              <a:gd name="connsiteY0" fmla="*/ 4138 h 9889"/>
              <a:gd name="connsiteX1" fmla="*/ 5624 w 9809"/>
              <a:gd name="connsiteY1" fmla="*/ 9880 h 9889"/>
              <a:gd name="connsiteX2" fmla="*/ 9809 w 9809"/>
              <a:gd name="connsiteY2" fmla="*/ 0 h 9889"/>
              <a:gd name="connsiteX0" fmla="*/ 0 w 10000"/>
              <a:gd name="connsiteY0" fmla="*/ 4184 h 7708"/>
              <a:gd name="connsiteX1" fmla="*/ 5832 w 10000"/>
              <a:gd name="connsiteY1" fmla="*/ 7690 h 7708"/>
              <a:gd name="connsiteX2" fmla="*/ 10000 w 10000"/>
              <a:gd name="connsiteY2" fmla="*/ 0 h 7708"/>
              <a:gd name="connsiteX0" fmla="*/ 0 w 8780"/>
              <a:gd name="connsiteY0" fmla="*/ 8145 h 10090"/>
              <a:gd name="connsiteX1" fmla="*/ 4612 w 8780"/>
              <a:gd name="connsiteY1" fmla="*/ 9977 h 10090"/>
              <a:gd name="connsiteX2" fmla="*/ 8780 w 8780"/>
              <a:gd name="connsiteY2" fmla="*/ 0 h 10090"/>
              <a:gd name="connsiteX0" fmla="*/ 0 w 7083"/>
              <a:gd name="connsiteY0" fmla="*/ 8072 h 10000"/>
              <a:gd name="connsiteX1" fmla="*/ 5253 w 7083"/>
              <a:gd name="connsiteY1" fmla="*/ 9888 h 10000"/>
              <a:gd name="connsiteX2" fmla="*/ 7083 w 7083"/>
              <a:gd name="connsiteY2" fmla="*/ 0 h 10000"/>
              <a:gd name="connsiteX0" fmla="*/ 0 w 10000"/>
              <a:gd name="connsiteY0" fmla="*/ 8072 h 10000"/>
              <a:gd name="connsiteX1" fmla="*/ 7416 w 10000"/>
              <a:gd name="connsiteY1" fmla="*/ 9888 h 10000"/>
              <a:gd name="connsiteX2" fmla="*/ 10000 w 10000"/>
              <a:gd name="connsiteY2" fmla="*/ 0 h 10000"/>
              <a:gd name="connsiteX0" fmla="*/ 0 w 10000"/>
              <a:gd name="connsiteY0" fmla="*/ 8072 h 9574"/>
              <a:gd name="connsiteX1" fmla="*/ 5965 w 10000"/>
              <a:gd name="connsiteY1" fmla="*/ 9349 h 9574"/>
              <a:gd name="connsiteX2" fmla="*/ 10000 w 10000"/>
              <a:gd name="connsiteY2" fmla="*/ 0 h 9574"/>
              <a:gd name="connsiteX0" fmla="*/ 0 w 10000"/>
              <a:gd name="connsiteY0" fmla="*/ 8431 h 10000"/>
              <a:gd name="connsiteX1" fmla="*/ 5965 w 10000"/>
              <a:gd name="connsiteY1" fmla="*/ 9765 h 10000"/>
              <a:gd name="connsiteX2" fmla="*/ 10000 w 10000"/>
              <a:gd name="connsiteY2" fmla="*/ 0 h 10000"/>
              <a:gd name="connsiteX0" fmla="*/ 0 w 10000"/>
              <a:gd name="connsiteY0" fmla="*/ 8431 h 9999"/>
              <a:gd name="connsiteX1" fmla="*/ 5965 w 10000"/>
              <a:gd name="connsiteY1" fmla="*/ 9765 h 9999"/>
              <a:gd name="connsiteX2" fmla="*/ 10000 w 10000"/>
              <a:gd name="connsiteY2" fmla="*/ 0 h 9999"/>
              <a:gd name="connsiteX0" fmla="*/ 0 w 10000"/>
              <a:gd name="connsiteY0" fmla="*/ 8432 h 9855"/>
              <a:gd name="connsiteX1" fmla="*/ 5965 w 10000"/>
              <a:gd name="connsiteY1" fmla="*/ 9766 h 9855"/>
              <a:gd name="connsiteX2" fmla="*/ 10000 w 10000"/>
              <a:gd name="connsiteY2" fmla="*/ 0 h 9855"/>
              <a:gd name="connsiteX0" fmla="*/ 0 w 10000"/>
              <a:gd name="connsiteY0" fmla="*/ 8556 h 10087"/>
              <a:gd name="connsiteX1" fmla="*/ 6514 w 10000"/>
              <a:gd name="connsiteY1" fmla="*/ 10000 h 10087"/>
              <a:gd name="connsiteX2" fmla="*/ 10000 w 10000"/>
              <a:gd name="connsiteY2" fmla="*/ 0 h 10087"/>
              <a:gd name="connsiteX0" fmla="*/ 0 w 10000"/>
              <a:gd name="connsiteY0" fmla="*/ 8556 h 10339"/>
              <a:gd name="connsiteX1" fmla="*/ 6514 w 10000"/>
              <a:gd name="connsiteY1" fmla="*/ 10000 h 10339"/>
              <a:gd name="connsiteX2" fmla="*/ 10000 w 10000"/>
              <a:gd name="connsiteY2" fmla="*/ 0 h 10339"/>
              <a:gd name="connsiteX0" fmla="*/ 0 w 9725"/>
              <a:gd name="connsiteY0" fmla="*/ 7701 h 10459"/>
              <a:gd name="connsiteX1" fmla="*/ 6239 w 9725"/>
              <a:gd name="connsiteY1" fmla="*/ 10000 h 10459"/>
              <a:gd name="connsiteX2" fmla="*/ 9725 w 9725"/>
              <a:gd name="connsiteY2" fmla="*/ 0 h 10459"/>
              <a:gd name="connsiteX0" fmla="*/ 0 w 10000"/>
              <a:gd name="connsiteY0" fmla="*/ 7363 h 9825"/>
              <a:gd name="connsiteX1" fmla="*/ 6415 w 10000"/>
              <a:gd name="connsiteY1" fmla="*/ 9561 h 9825"/>
              <a:gd name="connsiteX2" fmla="*/ 10000 w 10000"/>
              <a:gd name="connsiteY2" fmla="*/ 0 h 9825"/>
              <a:gd name="connsiteX0" fmla="*/ 0 w 10000"/>
              <a:gd name="connsiteY0" fmla="*/ 7494 h 9230"/>
              <a:gd name="connsiteX1" fmla="*/ 6697 w 10000"/>
              <a:gd name="connsiteY1" fmla="*/ 8898 h 9230"/>
              <a:gd name="connsiteX2" fmla="*/ 10000 w 10000"/>
              <a:gd name="connsiteY2" fmla="*/ 0 h 9230"/>
              <a:gd name="connsiteX0" fmla="*/ 0 w 10000"/>
              <a:gd name="connsiteY0" fmla="*/ 8119 h 9999"/>
              <a:gd name="connsiteX1" fmla="*/ 6697 w 10000"/>
              <a:gd name="connsiteY1" fmla="*/ 9640 h 9999"/>
              <a:gd name="connsiteX2" fmla="*/ 10000 w 10000"/>
              <a:gd name="connsiteY2" fmla="*/ 0 h 9999"/>
              <a:gd name="connsiteX0" fmla="*/ 0 w 9677"/>
              <a:gd name="connsiteY0" fmla="*/ 8120 h 10000"/>
              <a:gd name="connsiteX1" fmla="*/ 6697 w 9677"/>
              <a:gd name="connsiteY1" fmla="*/ 9641 h 10000"/>
              <a:gd name="connsiteX2" fmla="*/ 9677 w 9677"/>
              <a:gd name="connsiteY2" fmla="*/ 0 h 10000"/>
              <a:gd name="connsiteX0" fmla="*/ 1636 w 3092"/>
              <a:gd name="connsiteY0" fmla="*/ 0 h 11636"/>
              <a:gd name="connsiteX1" fmla="*/ 13 w 3092"/>
              <a:gd name="connsiteY1" fmla="*/ 11441 h 11636"/>
              <a:gd name="connsiteX2" fmla="*/ 3092 w 3092"/>
              <a:gd name="connsiteY2" fmla="*/ 1800 h 11636"/>
              <a:gd name="connsiteX0" fmla="*/ 5479 w 17466"/>
              <a:gd name="connsiteY0" fmla="*/ 0 h 14300"/>
              <a:gd name="connsiteX1" fmla="*/ 230 w 17466"/>
              <a:gd name="connsiteY1" fmla="*/ 9832 h 14300"/>
              <a:gd name="connsiteX2" fmla="*/ 17466 w 17466"/>
              <a:gd name="connsiteY2" fmla="*/ 9569 h 14300"/>
              <a:gd name="connsiteX0" fmla="*/ 5479 w 17466"/>
              <a:gd name="connsiteY0" fmla="*/ 0 h 10440"/>
              <a:gd name="connsiteX1" fmla="*/ 230 w 17466"/>
              <a:gd name="connsiteY1" fmla="*/ 9832 h 10440"/>
              <a:gd name="connsiteX2" fmla="*/ 17466 w 17466"/>
              <a:gd name="connsiteY2" fmla="*/ 9569 h 10440"/>
              <a:gd name="connsiteX0" fmla="*/ 0 w 11987"/>
              <a:gd name="connsiteY0" fmla="*/ 0 h 10042"/>
              <a:gd name="connsiteX1" fmla="*/ 1763 w 11987"/>
              <a:gd name="connsiteY1" fmla="*/ 9314 h 10042"/>
              <a:gd name="connsiteX2" fmla="*/ 11987 w 11987"/>
              <a:gd name="connsiteY2" fmla="*/ 9569 h 10042"/>
              <a:gd name="connsiteX0" fmla="*/ 2934 w 10347"/>
              <a:gd name="connsiteY0" fmla="*/ 0 h 10042"/>
              <a:gd name="connsiteX1" fmla="*/ 123 w 10347"/>
              <a:gd name="connsiteY1" fmla="*/ 9314 h 10042"/>
              <a:gd name="connsiteX2" fmla="*/ 10347 w 10347"/>
              <a:gd name="connsiteY2" fmla="*/ 9569 h 10042"/>
              <a:gd name="connsiteX0" fmla="*/ 3178 w 10591"/>
              <a:gd name="connsiteY0" fmla="*/ 0 h 10042"/>
              <a:gd name="connsiteX1" fmla="*/ 367 w 10591"/>
              <a:gd name="connsiteY1" fmla="*/ 9314 h 10042"/>
              <a:gd name="connsiteX2" fmla="*/ 10591 w 10591"/>
              <a:gd name="connsiteY2" fmla="*/ 9569 h 10042"/>
              <a:gd name="connsiteX0" fmla="*/ 4473 w 10403"/>
              <a:gd name="connsiteY0" fmla="*/ 0 h 9208"/>
              <a:gd name="connsiteX1" fmla="*/ 179 w 10403"/>
              <a:gd name="connsiteY1" fmla="*/ 8538 h 9208"/>
              <a:gd name="connsiteX2" fmla="*/ 10403 w 10403"/>
              <a:gd name="connsiteY2" fmla="*/ 8793 h 9208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2075 w 21127"/>
              <a:gd name="connsiteY0" fmla="*/ 0 h 42975"/>
              <a:gd name="connsiteX1" fmla="*/ 409 w 21127"/>
              <a:gd name="connsiteY1" fmla="*/ 26406 h 42975"/>
              <a:gd name="connsiteX2" fmla="*/ 21127 w 21127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1011 w 20063"/>
              <a:gd name="connsiteY0" fmla="*/ 0 h 42975"/>
              <a:gd name="connsiteX1" fmla="*/ 1937 w 20063"/>
              <a:gd name="connsiteY1" fmla="*/ 17137 h 42975"/>
              <a:gd name="connsiteX2" fmla="*/ 20063 w 20063"/>
              <a:gd name="connsiteY2" fmla="*/ 42975 h 42975"/>
              <a:gd name="connsiteX0" fmla="*/ 1560 w 20612"/>
              <a:gd name="connsiteY0" fmla="*/ 0 h 42975"/>
              <a:gd name="connsiteX1" fmla="*/ 2486 w 20612"/>
              <a:gd name="connsiteY1" fmla="*/ 17137 h 42975"/>
              <a:gd name="connsiteX2" fmla="*/ 20612 w 20612"/>
              <a:gd name="connsiteY2" fmla="*/ 42975 h 42975"/>
              <a:gd name="connsiteX0" fmla="*/ 1658 w 24469"/>
              <a:gd name="connsiteY0" fmla="*/ 0 h 49997"/>
              <a:gd name="connsiteX1" fmla="*/ 2584 w 24469"/>
              <a:gd name="connsiteY1" fmla="*/ 17137 h 49997"/>
              <a:gd name="connsiteX2" fmla="*/ 24469 w 24469"/>
              <a:gd name="connsiteY2" fmla="*/ 49997 h 49997"/>
              <a:gd name="connsiteX0" fmla="*/ 2064 w 24875"/>
              <a:gd name="connsiteY0" fmla="*/ 0 h 49997"/>
              <a:gd name="connsiteX1" fmla="*/ 2990 w 24875"/>
              <a:gd name="connsiteY1" fmla="*/ 17137 h 49997"/>
              <a:gd name="connsiteX2" fmla="*/ 24875 w 24875"/>
              <a:gd name="connsiteY2" fmla="*/ 49997 h 49997"/>
              <a:gd name="connsiteX0" fmla="*/ 2169 w 24980"/>
              <a:gd name="connsiteY0" fmla="*/ 0 h 49997"/>
              <a:gd name="connsiteX1" fmla="*/ 3095 w 24980"/>
              <a:gd name="connsiteY1" fmla="*/ 17137 h 49997"/>
              <a:gd name="connsiteX2" fmla="*/ 24980 w 24980"/>
              <a:gd name="connsiteY2" fmla="*/ 49997 h 49997"/>
              <a:gd name="connsiteX0" fmla="*/ 1833 w 27366"/>
              <a:gd name="connsiteY0" fmla="*/ 0 h 48312"/>
              <a:gd name="connsiteX1" fmla="*/ 2759 w 27366"/>
              <a:gd name="connsiteY1" fmla="*/ 17137 h 48312"/>
              <a:gd name="connsiteX2" fmla="*/ 27366 w 27366"/>
              <a:gd name="connsiteY2" fmla="*/ 48312 h 48312"/>
              <a:gd name="connsiteX0" fmla="*/ 2248 w 27781"/>
              <a:gd name="connsiteY0" fmla="*/ 0 h 48312"/>
              <a:gd name="connsiteX1" fmla="*/ 3174 w 27781"/>
              <a:gd name="connsiteY1" fmla="*/ 17137 h 48312"/>
              <a:gd name="connsiteX2" fmla="*/ 27781 w 27781"/>
              <a:gd name="connsiteY2" fmla="*/ 48312 h 48312"/>
              <a:gd name="connsiteX0" fmla="*/ 19840 w 25412"/>
              <a:gd name="connsiteY0" fmla="*/ 0 h 46065"/>
              <a:gd name="connsiteX1" fmla="*/ 805 w 25412"/>
              <a:gd name="connsiteY1" fmla="*/ 14890 h 46065"/>
              <a:gd name="connsiteX2" fmla="*/ 25412 w 25412"/>
              <a:gd name="connsiteY2" fmla="*/ 46065 h 46065"/>
              <a:gd name="connsiteX0" fmla="*/ 189 w 16873"/>
              <a:gd name="connsiteY0" fmla="*/ 0 h 46065"/>
              <a:gd name="connsiteX1" fmla="*/ 15901 w 16873"/>
              <a:gd name="connsiteY1" fmla="*/ 7306 h 46065"/>
              <a:gd name="connsiteX2" fmla="*/ 5761 w 16873"/>
              <a:gd name="connsiteY2" fmla="*/ 46065 h 46065"/>
              <a:gd name="connsiteX0" fmla="*/ 0 w 16684"/>
              <a:gd name="connsiteY0" fmla="*/ 0 h 46065"/>
              <a:gd name="connsiteX1" fmla="*/ 15712 w 16684"/>
              <a:gd name="connsiteY1" fmla="*/ 7306 h 46065"/>
              <a:gd name="connsiteX2" fmla="*/ 5572 w 16684"/>
              <a:gd name="connsiteY2" fmla="*/ 46065 h 46065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6943"/>
              <a:gd name="connsiteY0" fmla="*/ 0 h 41852"/>
              <a:gd name="connsiteX1" fmla="*/ 15971 w 16943"/>
              <a:gd name="connsiteY1" fmla="*/ 3093 h 41852"/>
              <a:gd name="connsiteX2" fmla="*/ 5831 w 16943"/>
              <a:gd name="connsiteY2" fmla="*/ 41852 h 41852"/>
              <a:gd name="connsiteX0" fmla="*/ 8208 w 24770"/>
              <a:gd name="connsiteY0" fmla="*/ 0 h 37358"/>
              <a:gd name="connsiteX1" fmla="*/ 24179 w 24770"/>
              <a:gd name="connsiteY1" fmla="*/ 3093 h 37358"/>
              <a:gd name="connsiteX2" fmla="*/ 165 w 24770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463"/>
              <a:gd name="connsiteY0" fmla="*/ 0 h 37358"/>
              <a:gd name="connsiteX1" fmla="*/ 24014 w 24463"/>
              <a:gd name="connsiteY1" fmla="*/ 3093 h 37358"/>
              <a:gd name="connsiteX2" fmla="*/ 0 w 24463"/>
              <a:gd name="connsiteY2" fmla="*/ 37358 h 37358"/>
              <a:gd name="connsiteX0" fmla="*/ 8043 w 22934"/>
              <a:gd name="connsiteY0" fmla="*/ 624 h 37982"/>
              <a:gd name="connsiteX1" fmla="*/ 22458 w 22934"/>
              <a:gd name="connsiteY1" fmla="*/ 2313 h 37982"/>
              <a:gd name="connsiteX2" fmla="*/ 0 w 22934"/>
              <a:gd name="connsiteY2" fmla="*/ 37982 h 37982"/>
              <a:gd name="connsiteX0" fmla="*/ 8043 w 22951"/>
              <a:gd name="connsiteY0" fmla="*/ 624 h 37982"/>
              <a:gd name="connsiteX1" fmla="*/ 22458 w 22951"/>
              <a:gd name="connsiteY1" fmla="*/ 2313 h 37982"/>
              <a:gd name="connsiteX2" fmla="*/ 0 w 22951"/>
              <a:gd name="connsiteY2" fmla="*/ 37982 h 37982"/>
              <a:gd name="connsiteX0" fmla="*/ 8043 w 8043"/>
              <a:gd name="connsiteY0" fmla="*/ 0 h 37358"/>
              <a:gd name="connsiteX1" fmla="*/ 0 w 8043"/>
              <a:gd name="connsiteY1" fmla="*/ 37358 h 37358"/>
              <a:gd name="connsiteX0" fmla="*/ 22830 w 22830"/>
              <a:gd name="connsiteY0" fmla="*/ 0 h 6812"/>
              <a:gd name="connsiteX1" fmla="*/ 0 w 22830"/>
              <a:gd name="connsiteY1" fmla="*/ 6812 h 6812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9660 w 9660"/>
              <a:gd name="connsiteY0" fmla="*/ 0 h 9589"/>
              <a:gd name="connsiteX1" fmla="*/ 0 w 9660"/>
              <a:gd name="connsiteY1" fmla="*/ 9589 h 9589"/>
              <a:gd name="connsiteX0" fmla="*/ 11025 w 11025"/>
              <a:gd name="connsiteY0" fmla="*/ 0 h 11129"/>
              <a:gd name="connsiteX1" fmla="*/ 0 w 11025"/>
              <a:gd name="connsiteY1" fmla="*/ 11129 h 11129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31 w 1440"/>
              <a:gd name="connsiteY0" fmla="*/ 0 h 10692"/>
              <a:gd name="connsiteX1" fmla="*/ 0 w 1440"/>
              <a:gd name="connsiteY1" fmla="*/ 10692 h 10692"/>
              <a:gd name="connsiteX0" fmla="*/ 7854 w 56166"/>
              <a:gd name="connsiteY0" fmla="*/ 0 h 10000"/>
              <a:gd name="connsiteX1" fmla="*/ 0 w 56166"/>
              <a:gd name="connsiteY1" fmla="*/ 10000 h 10000"/>
              <a:gd name="connsiteX0" fmla="*/ 0 w 53201"/>
              <a:gd name="connsiteY0" fmla="*/ 0 h 10000"/>
              <a:gd name="connsiteX1" fmla="*/ 7425 w 53201"/>
              <a:gd name="connsiteY1" fmla="*/ 10000 h 10000"/>
              <a:gd name="connsiteX0" fmla="*/ 123055 w 151164"/>
              <a:gd name="connsiteY0" fmla="*/ 0 h 13611"/>
              <a:gd name="connsiteX1" fmla="*/ 0 w 151164"/>
              <a:gd name="connsiteY1" fmla="*/ 13611 h 13611"/>
              <a:gd name="connsiteX0" fmla="*/ 48361 w 87033"/>
              <a:gd name="connsiteY0" fmla="*/ 0 h 9819"/>
              <a:gd name="connsiteX1" fmla="*/ 0 w 87033"/>
              <a:gd name="connsiteY1" fmla="*/ 9819 h 9819"/>
              <a:gd name="connsiteX0" fmla="*/ 6310 w 10612"/>
              <a:gd name="connsiteY0" fmla="*/ 0 h 10000"/>
              <a:gd name="connsiteX1" fmla="*/ 0 w 10612"/>
              <a:gd name="connsiteY1" fmla="*/ 10000 h 10000"/>
              <a:gd name="connsiteX0" fmla="*/ 6360 w 10081"/>
              <a:gd name="connsiteY0" fmla="*/ 0 h 10000"/>
              <a:gd name="connsiteX1" fmla="*/ 50 w 10081"/>
              <a:gd name="connsiteY1" fmla="*/ 10000 h 10000"/>
              <a:gd name="connsiteX0" fmla="*/ 3458 w 7634"/>
              <a:gd name="connsiteY0" fmla="*/ 0 h 12454"/>
              <a:gd name="connsiteX1" fmla="*/ 60 w 7634"/>
              <a:gd name="connsiteY1" fmla="*/ 12454 h 12454"/>
              <a:gd name="connsiteX0" fmla="*/ 5353 w 5353"/>
              <a:gd name="connsiteY0" fmla="*/ 0 h 10000"/>
              <a:gd name="connsiteX1" fmla="*/ 902 w 5353"/>
              <a:gd name="connsiteY1" fmla="*/ 10000 h 10000"/>
              <a:gd name="connsiteX0" fmla="*/ 7076 w 7076"/>
              <a:gd name="connsiteY0" fmla="*/ 0 h 11192"/>
              <a:gd name="connsiteX1" fmla="*/ 3833 w 7076"/>
              <a:gd name="connsiteY1" fmla="*/ 11192 h 11192"/>
              <a:gd name="connsiteX0" fmla="*/ 23336 w 23336"/>
              <a:gd name="connsiteY0" fmla="*/ 0 h 10000"/>
              <a:gd name="connsiteX1" fmla="*/ 18753 w 23336"/>
              <a:gd name="connsiteY1" fmla="*/ 10000 h 10000"/>
              <a:gd name="connsiteX0" fmla="*/ 8221 w 35642"/>
              <a:gd name="connsiteY0" fmla="*/ 0 h 15678"/>
              <a:gd name="connsiteX1" fmla="*/ 35642 w 35642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31340"/>
              <a:gd name="connsiteY0" fmla="*/ 0 h 13815"/>
              <a:gd name="connsiteX1" fmla="*/ 31340 w 31340"/>
              <a:gd name="connsiteY1" fmla="*/ 13815 h 13815"/>
              <a:gd name="connsiteX0" fmla="*/ 0 w 31340"/>
              <a:gd name="connsiteY0" fmla="*/ 0 h 15359"/>
              <a:gd name="connsiteX1" fmla="*/ 31340 w 31340"/>
              <a:gd name="connsiteY1" fmla="*/ 13815 h 15359"/>
              <a:gd name="connsiteX0" fmla="*/ 0 w 29831"/>
              <a:gd name="connsiteY0" fmla="*/ 0 h 13799"/>
              <a:gd name="connsiteX1" fmla="*/ 29831 w 29831"/>
              <a:gd name="connsiteY1" fmla="*/ 12041 h 13799"/>
              <a:gd name="connsiteX0" fmla="*/ 0 w 29831"/>
              <a:gd name="connsiteY0" fmla="*/ 0 h 16195"/>
              <a:gd name="connsiteX1" fmla="*/ 29831 w 29831"/>
              <a:gd name="connsiteY1" fmla="*/ 12041 h 16195"/>
              <a:gd name="connsiteX0" fmla="*/ 0 w 29831"/>
              <a:gd name="connsiteY0" fmla="*/ 0 h 17423"/>
              <a:gd name="connsiteX1" fmla="*/ 29831 w 29831"/>
              <a:gd name="connsiteY1" fmla="*/ 12041 h 17423"/>
              <a:gd name="connsiteX0" fmla="*/ 0 w 24733"/>
              <a:gd name="connsiteY0" fmla="*/ 0 h 13771"/>
              <a:gd name="connsiteX1" fmla="*/ 24733 w 24733"/>
              <a:gd name="connsiteY1" fmla="*/ 5499 h 13771"/>
              <a:gd name="connsiteX0" fmla="*/ 0 w 24733"/>
              <a:gd name="connsiteY0" fmla="*/ 0 h 8446"/>
              <a:gd name="connsiteX1" fmla="*/ 24733 w 24733"/>
              <a:gd name="connsiteY1" fmla="*/ 5499 h 8446"/>
              <a:gd name="connsiteX0" fmla="*/ 0 w 19286"/>
              <a:gd name="connsiteY0" fmla="*/ 2377 h 6010"/>
              <a:gd name="connsiteX1" fmla="*/ 19286 w 19286"/>
              <a:gd name="connsiteY1" fmla="*/ 0 h 6010"/>
              <a:gd name="connsiteX0" fmla="*/ 0 w 10000"/>
              <a:gd name="connsiteY0" fmla="*/ 3955 h 6273"/>
              <a:gd name="connsiteX1" fmla="*/ 10000 w 10000"/>
              <a:gd name="connsiteY1" fmla="*/ 0 h 6273"/>
              <a:gd name="connsiteX0" fmla="*/ 84 w 10084"/>
              <a:gd name="connsiteY0" fmla="*/ 6305 h 13335"/>
              <a:gd name="connsiteX1" fmla="*/ 10084 w 10084"/>
              <a:gd name="connsiteY1" fmla="*/ 0 h 13335"/>
              <a:gd name="connsiteX0" fmla="*/ 85 w 10012"/>
              <a:gd name="connsiteY0" fmla="*/ 7967 h 14617"/>
              <a:gd name="connsiteX1" fmla="*/ 10012 w 10012"/>
              <a:gd name="connsiteY1" fmla="*/ 0 h 14617"/>
              <a:gd name="connsiteX0" fmla="*/ 3482 w 3482"/>
              <a:gd name="connsiteY0" fmla="*/ 0 h 96447"/>
              <a:gd name="connsiteX1" fmla="*/ 1691 w 3482"/>
              <a:gd name="connsiteY1" fmla="*/ 96061 h 96447"/>
              <a:gd name="connsiteX0" fmla="*/ 5144 w 5144"/>
              <a:gd name="connsiteY0" fmla="*/ 0 h 9960"/>
              <a:gd name="connsiteX1" fmla="*/ 0 w 5144"/>
              <a:gd name="connsiteY1" fmla="*/ 9960 h 9960"/>
              <a:gd name="connsiteX0" fmla="*/ 17229 w 17229"/>
              <a:gd name="connsiteY0" fmla="*/ 0 h 8185"/>
              <a:gd name="connsiteX1" fmla="*/ 0 w 17229"/>
              <a:gd name="connsiteY1" fmla="*/ 8185 h 8185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8548 w 8548"/>
              <a:gd name="connsiteY0" fmla="*/ 0 h 13594"/>
              <a:gd name="connsiteX1" fmla="*/ 0 w 8548"/>
              <a:gd name="connsiteY1" fmla="*/ 13594 h 13594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28102 w 28102"/>
              <a:gd name="connsiteY0" fmla="*/ 0 h 4659"/>
              <a:gd name="connsiteX1" fmla="*/ 0 w 28102"/>
              <a:gd name="connsiteY1" fmla="*/ 4659 h 4659"/>
              <a:gd name="connsiteX0" fmla="*/ 14071 w 14071"/>
              <a:gd name="connsiteY0" fmla="*/ 10474 h 11416"/>
              <a:gd name="connsiteX1" fmla="*/ 0 w 14071"/>
              <a:gd name="connsiteY1" fmla="*/ 612 h 11416"/>
              <a:gd name="connsiteX0" fmla="*/ 14071 w 14071"/>
              <a:gd name="connsiteY0" fmla="*/ 10917 h 11797"/>
              <a:gd name="connsiteX1" fmla="*/ 0 w 14071"/>
              <a:gd name="connsiteY1" fmla="*/ 1055 h 11797"/>
              <a:gd name="connsiteX0" fmla="*/ 14071 w 14071"/>
              <a:gd name="connsiteY0" fmla="*/ 11660 h 11660"/>
              <a:gd name="connsiteX1" fmla="*/ 0 w 14071"/>
              <a:gd name="connsiteY1" fmla="*/ 1798 h 11660"/>
              <a:gd name="connsiteX0" fmla="*/ 12100 w 12100"/>
              <a:gd name="connsiteY0" fmla="*/ 13097 h 13097"/>
              <a:gd name="connsiteX1" fmla="*/ 0 w 12100"/>
              <a:gd name="connsiteY1" fmla="*/ 1627 h 13097"/>
              <a:gd name="connsiteX0" fmla="*/ 12100 w 12100"/>
              <a:gd name="connsiteY0" fmla="*/ 13203 h 13203"/>
              <a:gd name="connsiteX1" fmla="*/ 0 w 12100"/>
              <a:gd name="connsiteY1" fmla="*/ 1733 h 13203"/>
              <a:gd name="connsiteX0" fmla="*/ 12100 w 12100"/>
              <a:gd name="connsiteY0" fmla="*/ 13362 h 13362"/>
              <a:gd name="connsiteX1" fmla="*/ 0 w 12100"/>
              <a:gd name="connsiteY1" fmla="*/ 1892 h 13362"/>
              <a:gd name="connsiteX0" fmla="*/ 84 w 12003"/>
              <a:gd name="connsiteY0" fmla="*/ 13318 h 13318"/>
              <a:gd name="connsiteX1" fmla="*/ 9546 w 12003"/>
              <a:gd name="connsiteY1" fmla="*/ 1898 h 13318"/>
              <a:gd name="connsiteX0" fmla="*/ 0 w 12955"/>
              <a:gd name="connsiteY0" fmla="*/ 12871 h 12871"/>
              <a:gd name="connsiteX1" fmla="*/ 9462 w 12955"/>
              <a:gd name="connsiteY1" fmla="*/ 1451 h 12871"/>
              <a:gd name="connsiteX0" fmla="*/ 0 w 12756"/>
              <a:gd name="connsiteY0" fmla="*/ 12979 h 12979"/>
              <a:gd name="connsiteX1" fmla="*/ 9220 w 12756"/>
              <a:gd name="connsiteY1" fmla="*/ 1443 h 12979"/>
              <a:gd name="connsiteX0" fmla="*/ 0 w 23938"/>
              <a:gd name="connsiteY0" fmla="*/ 9182 h 9182"/>
              <a:gd name="connsiteX1" fmla="*/ 21806 w 23938"/>
              <a:gd name="connsiteY1" fmla="*/ 1798 h 9182"/>
              <a:gd name="connsiteX0" fmla="*/ 0 w 9109"/>
              <a:gd name="connsiteY0" fmla="*/ 8042 h 8042"/>
              <a:gd name="connsiteX1" fmla="*/ 9109 w 9109"/>
              <a:gd name="connsiteY1" fmla="*/ 0 h 8042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7326"/>
              <a:gd name="connsiteY0" fmla="*/ 15791 h 15791"/>
              <a:gd name="connsiteX1" fmla="*/ 7326 w 7326"/>
              <a:gd name="connsiteY1" fmla="*/ 0 h 15791"/>
              <a:gd name="connsiteX0" fmla="*/ 1077 w 11077"/>
              <a:gd name="connsiteY0" fmla="*/ 10000 h 10000"/>
              <a:gd name="connsiteX1" fmla="*/ 11077 w 11077"/>
              <a:gd name="connsiteY1" fmla="*/ 0 h 10000"/>
              <a:gd name="connsiteX0" fmla="*/ 17088 w 17088"/>
              <a:gd name="connsiteY0" fmla="*/ 44 h 4859"/>
              <a:gd name="connsiteX1" fmla="*/ 2309 w 17088"/>
              <a:gd name="connsiteY1" fmla="*/ 2945 h 4859"/>
              <a:gd name="connsiteX0" fmla="*/ 8649 w 8649"/>
              <a:gd name="connsiteY0" fmla="*/ 1274 h 7244"/>
              <a:gd name="connsiteX1" fmla="*/ 0 w 8649"/>
              <a:gd name="connsiteY1" fmla="*/ 7244 h 7244"/>
              <a:gd name="connsiteX0" fmla="*/ 17648 w 17648"/>
              <a:gd name="connsiteY0" fmla="*/ 310 h 20415"/>
              <a:gd name="connsiteX1" fmla="*/ 0 w 17648"/>
              <a:gd name="connsiteY1" fmla="*/ 20415 h 20415"/>
              <a:gd name="connsiteX0" fmla="*/ 17648 w 17648"/>
              <a:gd name="connsiteY0" fmla="*/ 924 h 21029"/>
              <a:gd name="connsiteX1" fmla="*/ 0 w 17648"/>
              <a:gd name="connsiteY1" fmla="*/ 21029 h 21029"/>
              <a:gd name="connsiteX0" fmla="*/ 17648 w 17648"/>
              <a:gd name="connsiteY0" fmla="*/ 2223 h 22328"/>
              <a:gd name="connsiteX1" fmla="*/ 0 w 17648"/>
              <a:gd name="connsiteY1" fmla="*/ 22328 h 22328"/>
              <a:gd name="connsiteX0" fmla="*/ 21333 w 21333"/>
              <a:gd name="connsiteY0" fmla="*/ 1566 h 26428"/>
              <a:gd name="connsiteX1" fmla="*/ 0 w 21333"/>
              <a:gd name="connsiteY1" fmla="*/ 26428 h 26428"/>
              <a:gd name="connsiteX0" fmla="*/ 21333 w 21333"/>
              <a:gd name="connsiteY0" fmla="*/ 1 h 24863"/>
              <a:gd name="connsiteX1" fmla="*/ 0 w 21333"/>
              <a:gd name="connsiteY1" fmla="*/ 24863 h 24863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72 h 24934"/>
              <a:gd name="connsiteX1" fmla="*/ 0 w 21333"/>
              <a:gd name="connsiteY1" fmla="*/ 24934 h 24934"/>
              <a:gd name="connsiteX0" fmla="*/ 19928 w 19928"/>
              <a:gd name="connsiteY0" fmla="*/ 38 h 30995"/>
              <a:gd name="connsiteX1" fmla="*/ 0 w 19928"/>
              <a:gd name="connsiteY1" fmla="*/ 30995 h 30995"/>
              <a:gd name="connsiteX0" fmla="*/ 19928 w 19928"/>
              <a:gd name="connsiteY0" fmla="*/ 0 h 30957"/>
              <a:gd name="connsiteX1" fmla="*/ 0 w 19928"/>
              <a:gd name="connsiteY1" fmla="*/ 30957 h 30957"/>
              <a:gd name="connsiteX0" fmla="*/ 20265 w 20265"/>
              <a:gd name="connsiteY0" fmla="*/ 0 h 32575"/>
              <a:gd name="connsiteX1" fmla="*/ 0 w 20265"/>
              <a:gd name="connsiteY1" fmla="*/ 32575 h 32575"/>
              <a:gd name="connsiteX0" fmla="*/ 11940 w 11940"/>
              <a:gd name="connsiteY0" fmla="*/ 4588 h 9207"/>
              <a:gd name="connsiteX1" fmla="*/ 0 w 11940"/>
              <a:gd name="connsiteY1" fmla="*/ 9207 h 9207"/>
              <a:gd name="connsiteX0" fmla="*/ 10000 w 10000"/>
              <a:gd name="connsiteY0" fmla="*/ 0 h 10854"/>
              <a:gd name="connsiteX1" fmla="*/ 0 w 10000"/>
              <a:gd name="connsiteY1" fmla="*/ 5017 h 10854"/>
              <a:gd name="connsiteX0" fmla="*/ 10592 w 10592"/>
              <a:gd name="connsiteY0" fmla="*/ 0 h 8160"/>
              <a:gd name="connsiteX1" fmla="*/ 0 w 10592"/>
              <a:gd name="connsiteY1" fmla="*/ 1379 h 8160"/>
              <a:gd name="connsiteX0" fmla="*/ 9964 w 9964"/>
              <a:gd name="connsiteY0" fmla="*/ 0 h 13779"/>
              <a:gd name="connsiteX1" fmla="*/ 0 w 9964"/>
              <a:gd name="connsiteY1" fmla="*/ 6762 h 13779"/>
              <a:gd name="connsiteX0" fmla="*/ 10000 w 10000"/>
              <a:gd name="connsiteY0" fmla="*/ 0 h 12260"/>
              <a:gd name="connsiteX1" fmla="*/ 0 w 10000"/>
              <a:gd name="connsiteY1" fmla="*/ 4907 h 12260"/>
              <a:gd name="connsiteX0" fmla="*/ 12435 w 12435"/>
              <a:gd name="connsiteY0" fmla="*/ 0 h 15126"/>
              <a:gd name="connsiteX1" fmla="*/ 0 w 12435"/>
              <a:gd name="connsiteY1" fmla="*/ 9111 h 15126"/>
              <a:gd name="connsiteX0" fmla="*/ 12435 w 12435"/>
              <a:gd name="connsiteY0" fmla="*/ 0 h 13904"/>
              <a:gd name="connsiteX1" fmla="*/ 0 w 12435"/>
              <a:gd name="connsiteY1" fmla="*/ 9111 h 13904"/>
              <a:gd name="connsiteX0" fmla="*/ 13997 w 13997"/>
              <a:gd name="connsiteY0" fmla="*/ 0 h 11051"/>
              <a:gd name="connsiteX1" fmla="*/ 0 w 13997"/>
              <a:gd name="connsiteY1" fmla="*/ 4835 h 11051"/>
              <a:gd name="connsiteX0" fmla="*/ 13997 w 13997"/>
              <a:gd name="connsiteY0" fmla="*/ 0 h 8478"/>
              <a:gd name="connsiteX1" fmla="*/ 0 w 13997"/>
              <a:gd name="connsiteY1" fmla="*/ 4835 h 8478"/>
              <a:gd name="connsiteX0" fmla="*/ 3105 w 3105"/>
              <a:gd name="connsiteY0" fmla="*/ 0 h 18275"/>
              <a:gd name="connsiteX1" fmla="*/ 0 w 3105"/>
              <a:gd name="connsiteY1" fmla="*/ 15248 h 18275"/>
              <a:gd name="connsiteX0" fmla="*/ 11128 w 11128"/>
              <a:gd name="connsiteY0" fmla="*/ 0 h 8344"/>
              <a:gd name="connsiteX1" fmla="*/ 1128 w 11128"/>
              <a:gd name="connsiteY1" fmla="*/ 8344 h 8344"/>
              <a:gd name="connsiteX0" fmla="*/ 9629 w 9629"/>
              <a:gd name="connsiteY0" fmla="*/ 0 h 12991"/>
              <a:gd name="connsiteX1" fmla="*/ 1050 w 9629"/>
              <a:gd name="connsiteY1" fmla="*/ 12991 h 12991"/>
              <a:gd name="connsiteX0" fmla="*/ 2832 w 3847"/>
              <a:gd name="connsiteY0" fmla="*/ 0 h 3145"/>
              <a:gd name="connsiteX1" fmla="*/ 3847 w 3847"/>
              <a:gd name="connsiteY1" fmla="*/ 3145 h 3145"/>
              <a:gd name="connsiteX0" fmla="*/ 22656 w 25294"/>
              <a:gd name="connsiteY0" fmla="*/ 0 h 13314"/>
              <a:gd name="connsiteX1" fmla="*/ 25294 w 25294"/>
              <a:gd name="connsiteY1" fmla="*/ 10000 h 13314"/>
              <a:gd name="connsiteX0" fmla="*/ 22175 w 25548"/>
              <a:gd name="connsiteY0" fmla="*/ 0 h 9108"/>
              <a:gd name="connsiteX1" fmla="*/ 25548 w 25548"/>
              <a:gd name="connsiteY1" fmla="*/ 4895 h 9108"/>
              <a:gd name="connsiteX0" fmla="*/ 8998 w 10318"/>
              <a:gd name="connsiteY0" fmla="*/ 0 h 13646"/>
              <a:gd name="connsiteX1" fmla="*/ 10318 w 10318"/>
              <a:gd name="connsiteY1" fmla="*/ 5374 h 13646"/>
              <a:gd name="connsiteX0" fmla="*/ 9189 w 10221"/>
              <a:gd name="connsiteY0" fmla="*/ 0 h 14589"/>
              <a:gd name="connsiteX1" fmla="*/ 10221 w 10221"/>
              <a:gd name="connsiteY1" fmla="*/ 6595 h 14589"/>
              <a:gd name="connsiteX0" fmla="*/ 27856 w 27856"/>
              <a:gd name="connsiteY0" fmla="*/ 16266 h 18519"/>
              <a:gd name="connsiteX1" fmla="*/ 5703 w 27856"/>
              <a:gd name="connsiteY1" fmla="*/ 0 h 18519"/>
              <a:gd name="connsiteX0" fmla="*/ 22153 w 22153"/>
              <a:gd name="connsiteY0" fmla="*/ 16266 h 19654"/>
              <a:gd name="connsiteX1" fmla="*/ 0 w 22153"/>
              <a:gd name="connsiteY1" fmla="*/ 0 h 19654"/>
              <a:gd name="connsiteX0" fmla="*/ 24387 w 24387"/>
              <a:gd name="connsiteY0" fmla="*/ 14087 h 18234"/>
              <a:gd name="connsiteX1" fmla="*/ 0 w 24387"/>
              <a:gd name="connsiteY1" fmla="*/ 0 h 18234"/>
              <a:gd name="connsiteX0" fmla="*/ 24192 w 24192"/>
              <a:gd name="connsiteY0" fmla="*/ 37891 h 38659"/>
              <a:gd name="connsiteX1" fmla="*/ 0 w 24192"/>
              <a:gd name="connsiteY1" fmla="*/ 0 h 38659"/>
              <a:gd name="connsiteX0" fmla="*/ 24192 w 24192"/>
              <a:gd name="connsiteY0" fmla="*/ 37891 h 42704"/>
              <a:gd name="connsiteX1" fmla="*/ 0 w 24192"/>
              <a:gd name="connsiteY1" fmla="*/ 0 h 42704"/>
              <a:gd name="connsiteX0" fmla="*/ 24811 w 24811"/>
              <a:gd name="connsiteY0" fmla="*/ 42605 h 46968"/>
              <a:gd name="connsiteX1" fmla="*/ 0 w 24811"/>
              <a:gd name="connsiteY1" fmla="*/ 0 h 46968"/>
              <a:gd name="connsiteX0" fmla="*/ 24811 w 24811"/>
              <a:gd name="connsiteY0" fmla="*/ 42605 h 49010"/>
              <a:gd name="connsiteX1" fmla="*/ 0 w 24811"/>
              <a:gd name="connsiteY1" fmla="*/ 0 h 49010"/>
              <a:gd name="connsiteX0" fmla="*/ 24502 w 24502"/>
              <a:gd name="connsiteY0" fmla="*/ 38201 h 45407"/>
              <a:gd name="connsiteX1" fmla="*/ 0 w 24502"/>
              <a:gd name="connsiteY1" fmla="*/ 0 h 45407"/>
              <a:gd name="connsiteX0" fmla="*/ 24502 w 24502"/>
              <a:gd name="connsiteY0" fmla="*/ 38201 h 42724"/>
              <a:gd name="connsiteX1" fmla="*/ 0 w 24502"/>
              <a:gd name="connsiteY1" fmla="*/ 0 h 42724"/>
              <a:gd name="connsiteX0" fmla="*/ 24502 w 24502"/>
              <a:gd name="connsiteY0" fmla="*/ 38201 h 42691"/>
              <a:gd name="connsiteX1" fmla="*/ 0 w 24502"/>
              <a:gd name="connsiteY1" fmla="*/ 0 h 42691"/>
              <a:gd name="connsiteX0" fmla="*/ 24502 w 24502"/>
              <a:gd name="connsiteY0" fmla="*/ 38201 h 42743"/>
              <a:gd name="connsiteX1" fmla="*/ 0 w 24502"/>
              <a:gd name="connsiteY1" fmla="*/ 0 h 42743"/>
              <a:gd name="connsiteX0" fmla="*/ 21653 w 21653"/>
              <a:gd name="connsiteY0" fmla="*/ 45369 h 49315"/>
              <a:gd name="connsiteX1" fmla="*/ 0 w 21653"/>
              <a:gd name="connsiteY1" fmla="*/ 0 h 49315"/>
              <a:gd name="connsiteX0" fmla="*/ 21653 w 21653"/>
              <a:gd name="connsiteY0" fmla="*/ 45369 h 49421"/>
              <a:gd name="connsiteX1" fmla="*/ 0 w 21653"/>
              <a:gd name="connsiteY1" fmla="*/ 0 h 49421"/>
              <a:gd name="connsiteX0" fmla="*/ 25658 w 25658"/>
              <a:gd name="connsiteY0" fmla="*/ 32371 h 37713"/>
              <a:gd name="connsiteX1" fmla="*/ 0 w 25658"/>
              <a:gd name="connsiteY1" fmla="*/ 0 h 37713"/>
              <a:gd name="connsiteX0" fmla="*/ 25658 w 25658"/>
              <a:gd name="connsiteY0" fmla="*/ 32371 h 37107"/>
              <a:gd name="connsiteX1" fmla="*/ 0 w 25658"/>
              <a:gd name="connsiteY1" fmla="*/ 0 h 37107"/>
              <a:gd name="connsiteX0" fmla="*/ 26340 w 26340"/>
              <a:gd name="connsiteY0" fmla="*/ 31392 h 36232"/>
              <a:gd name="connsiteX1" fmla="*/ 0 w 26340"/>
              <a:gd name="connsiteY1" fmla="*/ 0 h 36232"/>
              <a:gd name="connsiteX0" fmla="*/ 26340 w 26340"/>
              <a:gd name="connsiteY0" fmla="*/ 31392 h 35952"/>
              <a:gd name="connsiteX1" fmla="*/ 0 w 26340"/>
              <a:gd name="connsiteY1" fmla="*/ 0 h 35952"/>
              <a:gd name="connsiteX0" fmla="*/ 26761 w 26761"/>
              <a:gd name="connsiteY0" fmla="*/ 26902 h 31942"/>
              <a:gd name="connsiteX1" fmla="*/ 0 w 26761"/>
              <a:gd name="connsiteY1" fmla="*/ 0 h 31942"/>
              <a:gd name="connsiteX0" fmla="*/ 26761 w 26761"/>
              <a:gd name="connsiteY0" fmla="*/ 26902 h 27447"/>
              <a:gd name="connsiteX1" fmla="*/ 0 w 26761"/>
              <a:gd name="connsiteY1" fmla="*/ 0 h 27447"/>
              <a:gd name="connsiteX0" fmla="*/ 17649 w 17649"/>
              <a:gd name="connsiteY0" fmla="*/ 14455 h 15857"/>
              <a:gd name="connsiteX1" fmla="*/ 0 w 17649"/>
              <a:gd name="connsiteY1" fmla="*/ 0 h 15857"/>
              <a:gd name="connsiteX0" fmla="*/ 18853 w 18853"/>
              <a:gd name="connsiteY0" fmla="*/ 14455 h 21116"/>
              <a:gd name="connsiteX1" fmla="*/ 1204 w 18853"/>
              <a:gd name="connsiteY1" fmla="*/ 0 h 21116"/>
              <a:gd name="connsiteX0" fmla="*/ 15531 w 15531"/>
              <a:gd name="connsiteY0" fmla="*/ 35591 h 36548"/>
              <a:gd name="connsiteX1" fmla="*/ 1527 w 15531"/>
              <a:gd name="connsiteY1" fmla="*/ 0 h 36548"/>
              <a:gd name="connsiteX0" fmla="*/ 16134 w 16134"/>
              <a:gd name="connsiteY0" fmla="*/ 33993 h 35080"/>
              <a:gd name="connsiteX1" fmla="*/ 1457 w 16134"/>
              <a:gd name="connsiteY1" fmla="*/ 0 h 35080"/>
              <a:gd name="connsiteX0" fmla="*/ 17405 w 17405"/>
              <a:gd name="connsiteY0" fmla="*/ 33993 h 40036"/>
              <a:gd name="connsiteX1" fmla="*/ 2728 w 17405"/>
              <a:gd name="connsiteY1" fmla="*/ 0 h 40036"/>
              <a:gd name="connsiteX0" fmla="*/ 29032 w 29032"/>
              <a:gd name="connsiteY0" fmla="*/ 0 h 27859"/>
              <a:gd name="connsiteX1" fmla="*/ 1064 w 29032"/>
              <a:gd name="connsiteY1" fmla="*/ 12861 h 27859"/>
              <a:gd name="connsiteX0" fmla="*/ 27968 w 27968"/>
              <a:gd name="connsiteY0" fmla="*/ 0 h 12861"/>
              <a:gd name="connsiteX1" fmla="*/ 0 w 27968"/>
              <a:gd name="connsiteY1" fmla="*/ 12861 h 1286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80 w 22580"/>
              <a:gd name="connsiteY0" fmla="*/ 0 h 29902"/>
              <a:gd name="connsiteX1" fmla="*/ 0 w 22580"/>
              <a:gd name="connsiteY1" fmla="*/ 29902 h 29902"/>
              <a:gd name="connsiteX0" fmla="*/ 22103 w 22103"/>
              <a:gd name="connsiteY0" fmla="*/ 0 h 31949"/>
              <a:gd name="connsiteX1" fmla="*/ 0 w 22103"/>
              <a:gd name="connsiteY1" fmla="*/ 31949 h 31949"/>
              <a:gd name="connsiteX0" fmla="*/ 5433 w 5433"/>
              <a:gd name="connsiteY0" fmla="*/ 0 h 27614"/>
              <a:gd name="connsiteX1" fmla="*/ 0 w 5433"/>
              <a:gd name="connsiteY1" fmla="*/ 27614 h 27614"/>
              <a:gd name="connsiteX0" fmla="*/ 17048 w 17048"/>
              <a:gd name="connsiteY0" fmla="*/ 0 h 10000"/>
              <a:gd name="connsiteX1" fmla="*/ 7048 w 17048"/>
              <a:gd name="connsiteY1" fmla="*/ 10000 h 10000"/>
              <a:gd name="connsiteX0" fmla="*/ 18152 w 18152"/>
              <a:gd name="connsiteY0" fmla="*/ 0 h 15627"/>
              <a:gd name="connsiteX1" fmla="*/ 6703 w 18152"/>
              <a:gd name="connsiteY1" fmla="*/ 15627 h 15627"/>
              <a:gd name="connsiteX0" fmla="*/ 21557 w 21557"/>
              <a:gd name="connsiteY0" fmla="*/ 0 h 15627"/>
              <a:gd name="connsiteX1" fmla="*/ 10108 w 21557"/>
              <a:gd name="connsiteY1" fmla="*/ 15627 h 15627"/>
              <a:gd name="connsiteX0" fmla="*/ 31283 w 31283"/>
              <a:gd name="connsiteY0" fmla="*/ 0 h 19702"/>
              <a:gd name="connsiteX1" fmla="*/ 6325 w 31283"/>
              <a:gd name="connsiteY1" fmla="*/ 19702 h 19702"/>
              <a:gd name="connsiteX0" fmla="*/ 31585 w 31585"/>
              <a:gd name="connsiteY0" fmla="*/ 0 h 19702"/>
              <a:gd name="connsiteX1" fmla="*/ 6627 w 31585"/>
              <a:gd name="connsiteY1" fmla="*/ 19702 h 19702"/>
              <a:gd name="connsiteX0" fmla="*/ 57348 w 57348"/>
              <a:gd name="connsiteY0" fmla="*/ 0 h 23575"/>
              <a:gd name="connsiteX1" fmla="*/ 3457 w 57348"/>
              <a:gd name="connsiteY1" fmla="*/ 23575 h 23575"/>
              <a:gd name="connsiteX0" fmla="*/ 53891 w 53891"/>
              <a:gd name="connsiteY0" fmla="*/ 0 h 23755"/>
              <a:gd name="connsiteX1" fmla="*/ 0 w 53891"/>
              <a:gd name="connsiteY1" fmla="*/ 23575 h 23755"/>
              <a:gd name="connsiteX0" fmla="*/ 71124 w 71124"/>
              <a:gd name="connsiteY0" fmla="*/ 0 h 18800"/>
              <a:gd name="connsiteX1" fmla="*/ 0 w 71124"/>
              <a:gd name="connsiteY1" fmla="*/ 18556 h 18800"/>
              <a:gd name="connsiteX0" fmla="*/ 71124 w 71124"/>
              <a:gd name="connsiteY0" fmla="*/ 0 h 18861"/>
              <a:gd name="connsiteX1" fmla="*/ 0 w 71124"/>
              <a:gd name="connsiteY1" fmla="*/ 18556 h 18861"/>
              <a:gd name="connsiteX0" fmla="*/ 70908 w 70908"/>
              <a:gd name="connsiteY0" fmla="*/ 409 h 5854"/>
              <a:gd name="connsiteX1" fmla="*/ 0 w 70908"/>
              <a:gd name="connsiteY1" fmla="*/ 0 h 5854"/>
              <a:gd name="connsiteX0" fmla="*/ 10000 w 10000"/>
              <a:gd name="connsiteY0" fmla="*/ 2807 h 2901"/>
              <a:gd name="connsiteX1" fmla="*/ 0 w 10000"/>
              <a:gd name="connsiteY1" fmla="*/ 2108 h 2901"/>
              <a:gd name="connsiteX0" fmla="*/ 10164 w 10164"/>
              <a:gd name="connsiteY0" fmla="*/ 50664 h 50664"/>
              <a:gd name="connsiteX1" fmla="*/ 0 w 10164"/>
              <a:gd name="connsiteY1" fmla="*/ 0 h 50664"/>
              <a:gd name="connsiteX0" fmla="*/ 13657 w 13657"/>
              <a:gd name="connsiteY0" fmla="*/ 182712 h 182712"/>
              <a:gd name="connsiteX1" fmla="*/ 0 w 13657"/>
              <a:gd name="connsiteY1" fmla="*/ 0 h 182712"/>
              <a:gd name="connsiteX0" fmla="*/ 1426 w 1426"/>
              <a:gd name="connsiteY0" fmla="*/ 3012 h 116999"/>
              <a:gd name="connsiteX1" fmla="*/ 0 w 1426"/>
              <a:gd name="connsiteY1" fmla="*/ 116261 h 116999"/>
              <a:gd name="connsiteX0" fmla="*/ 15007 w 15007"/>
              <a:gd name="connsiteY0" fmla="*/ 447 h 10127"/>
              <a:gd name="connsiteX1" fmla="*/ 5007 w 15007"/>
              <a:gd name="connsiteY1" fmla="*/ 10127 h 10127"/>
              <a:gd name="connsiteX0" fmla="*/ 13597 w 13597"/>
              <a:gd name="connsiteY0" fmla="*/ 0 h 9680"/>
              <a:gd name="connsiteX1" fmla="*/ 3597 w 13597"/>
              <a:gd name="connsiteY1" fmla="*/ 9680 h 9680"/>
              <a:gd name="connsiteX0" fmla="*/ 8789 w 8789"/>
              <a:gd name="connsiteY0" fmla="*/ 0 h 10000"/>
              <a:gd name="connsiteX1" fmla="*/ 1434 w 8789"/>
              <a:gd name="connsiteY1" fmla="*/ 10000 h 10000"/>
              <a:gd name="connsiteX0" fmla="*/ 10142 w 10142"/>
              <a:gd name="connsiteY0" fmla="*/ 0 h 10000"/>
              <a:gd name="connsiteX1" fmla="*/ 1774 w 10142"/>
              <a:gd name="connsiteY1" fmla="*/ 10000 h 10000"/>
              <a:gd name="connsiteX0" fmla="*/ 10548 w 10548"/>
              <a:gd name="connsiteY0" fmla="*/ 0 h 10016"/>
              <a:gd name="connsiteX1" fmla="*/ 1625 w 10548"/>
              <a:gd name="connsiteY1" fmla="*/ 10016 h 10016"/>
              <a:gd name="connsiteX0" fmla="*/ 15238 w 15238"/>
              <a:gd name="connsiteY0" fmla="*/ 0 h 11771"/>
              <a:gd name="connsiteX1" fmla="*/ 776 w 15238"/>
              <a:gd name="connsiteY1" fmla="*/ 11771 h 11771"/>
              <a:gd name="connsiteX0" fmla="*/ 15084 w 15084"/>
              <a:gd name="connsiteY0" fmla="*/ 0 h 11771"/>
              <a:gd name="connsiteX1" fmla="*/ 622 w 15084"/>
              <a:gd name="connsiteY1" fmla="*/ 11771 h 11771"/>
              <a:gd name="connsiteX0" fmla="*/ 14414 w 14414"/>
              <a:gd name="connsiteY0" fmla="*/ 0 h 13238"/>
              <a:gd name="connsiteX1" fmla="*/ 679 w 14414"/>
              <a:gd name="connsiteY1" fmla="*/ 13238 h 13238"/>
              <a:gd name="connsiteX0" fmla="*/ 14501 w 14501"/>
              <a:gd name="connsiteY0" fmla="*/ 0 h 13238"/>
              <a:gd name="connsiteX1" fmla="*/ 766 w 14501"/>
              <a:gd name="connsiteY1" fmla="*/ 13238 h 13238"/>
              <a:gd name="connsiteX0" fmla="*/ 15288 w 15288"/>
              <a:gd name="connsiteY0" fmla="*/ 0 h 13238"/>
              <a:gd name="connsiteX1" fmla="*/ 1553 w 15288"/>
              <a:gd name="connsiteY1" fmla="*/ 13238 h 13238"/>
              <a:gd name="connsiteX0" fmla="*/ 15738 w 15738"/>
              <a:gd name="connsiteY0" fmla="*/ 0 h 13238"/>
              <a:gd name="connsiteX1" fmla="*/ 2003 w 15738"/>
              <a:gd name="connsiteY1" fmla="*/ 13238 h 13238"/>
              <a:gd name="connsiteX0" fmla="*/ 15820 w 15820"/>
              <a:gd name="connsiteY0" fmla="*/ 0 h 13123"/>
              <a:gd name="connsiteX1" fmla="*/ 1979 w 15820"/>
              <a:gd name="connsiteY1" fmla="*/ 13123 h 13123"/>
              <a:gd name="connsiteX0" fmla="*/ 15837 w 15837"/>
              <a:gd name="connsiteY0" fmla="*/ 0 h 13123"/>
              <a:gd name="connsiteX1" fmla="*/ 1996 w 15837"/>
              <a:gd name="connsiteY1" fmla="*/ 13123 h 13123"/>
              <a:gd name="connsiteX0" fmla="*/ 16365 w 16365"/>
              <a:gd name="connsiteY0" fmla="*/ 0 h 13123"/>
              <a:gd name="connsiteX1" fmla="*/ 2524 w 16365"/>
              <a:gd name="connsiteY1" fmla="*/ 13123 h 13123"/>
              <a:gd name="connsiteX0" fmla="*/ 16563 w 16563"/>
              <a:gd name="connsiteY0" fmla="*/ 0 h 13123"/>
              <a:gd name="connsiteX1" fmla="*/ 2722 w 16563"/>
              <a:gd name="connsiteY1" fmla="*/ 13123 h 13123"/>
              <a:gd name="connsiteX0" fmla="*/ 16596 w 16596"/>
              <a:gd name="connsiteY0" fmla="*/ 0 h 13123"/>
              <a:gd name="connsiteX1" fmla="*/ 2755 w 16596"/>
              <a:gd name="connsiteY1" fmla="*/ 13123 h 13123"/>
              <a:gd name="connsiteX0" fmla="*/ 16740 w 16740"/>
              <a:gd name="connsiteY0" fmla="*/ 0 h 13123"/>
              <a:gd name="connsiteX1" fmla="*/ 2899 w 16740"/>
              <a:gd name="connsiteY1" fmla="*/ 13123 h 13123"/>
              <a:gd name="connsiteX0" fmla="*/ 14779 w 14779"/>
              <a:gd name="connsiteY0" fmla="*/ 0 h 21663"/>
              <a:gd name="connsiteX1" fmla="*/ 3929 w 14779"/>
              <a:gd name="connsiteY1" fmla="*/ 21663 h 21663"/>
              <a:gd name="connsiteX0" fmla="*/ 14611 w 14611"/>
              <a:gd name="connsiteY0" fmla="*/ 0 h 22253"/>
              <a:gd name="connsiteX1" fmla="*/ 4041 w 14611"/>
              <a:gd name="connsiteY1" fmla="*/ 22253 h 22253"/>
              <a:gd name="connsiteX0" fmla="*/ 14095 w 14095"/>
              <a:gd name="connsiteY0" fmla="*/ 0 h 22253"/>
              <a:gd name="connsiteX1" fmla="*/ 3525 w 14095"/>
              <a:gd name="connsiteY1" fmla="*/ 22253 h 22253"/>
              <a:gd name="connsiteX0" fmla="*/ 15542 w 15542"/>
              <a:gd name="connsiteY0" fmla="*/ 0 h 22253"/>
              <a:gd name="connsiteX1" fmla="*/ 4972 w 15542"/>
              <a:gd name="connsiteY1" fmla="*/ 22253 h 22253"/>
              <a:gd name="connsiteX0" fmla="*/ 16175 w 16175"/>
              <a:gd name="connsiteY0" fmla="*/ 0 h 21662"/>
              <a:gd name="connsiteX1" fmla="*/ 4664 w 16175"/>
              <a:gd name="connsiteY1" fmla="*/ 21662 h 21662"/>
              <a:gd name="connsiteX0" fmla="*/ 15977 w 15977"/>
              <a:gd name="connsiteY0" fmla="*/ 0 h 22274"/>
              <a:gd name="connsiteX1" fmla="*/ 4757 w 15977"/>
              <a:gd name="connsiteY1" fmla="*/ 22274 h 22274"/>
              <a:gd name="connsiteX0" fmla="*/ 17169 w 17169"/>
              <a:gd name="connsiteY0" fmla="*/ 0 h 22274"/>
              <a:gd name="connsiteX1" fmla="*/ 5949 w 17169"/>
              <a:gd name="connsiteY1" fmla="*/ 22274 h 22274"/>
              <a:gd name="connsiteX0" fmla="*/ 17698 w 17698"/>
              <a:gd name="connsiteY0" fmla="*/ 0 h 22274"/>
              <a:gd name="connsiteX1" fmla="*/ 6478 w 17698"/>
              <a:gd name="connsiteY1" fmla="*/ 22274 h 22274"/>
              <a:gd name="connsiteX0" fmla="*/ 17240 w 17240"/>
              <a:gd name="connsiteY0" fmla="*/ 0 h 22274"/>
              <a:gd name="connsiteX1" fmla="*/ 6020 w 17240"/>
              <a:gd name="connsiteY1" fmla="*/ 22274 h 22274"/>
              <a:gd name="connsiteX0" fmla="*/ 17006 w 17006"/>
              <a:gd name="connsiteY0" fmla="*/ 0 h 22274"/>
              <a:gd name="connsiteX1" fmla="*/ 5786 w 17006"/>
              <a:gd name="connsiteY1" fmla="*/ 22274 h 22274"/>
              <a:gd name="connsiteX0" fmla="*/ 35477 w 35477"/>
              <a:gd name="connsiteY0" fmla="*/ 0 h 12019"/>
              <a:gd name="connsiteX1" fmla="*/ 1838 w 35477"/>
              <a:gd name="connsiteY1" fmla="*/ 12019 h 12019"/>
              <a:gd name="connsiteX0" fmla="*/ 33639 w 33639"/>
              <a:gd name="connsiteY0" fmla="*/ 0 h 12019"/>
              <a:gd name="connsiteX1" fmla="*/ 0 w 33639"/>
              <a:gd name="connsiteY1" fmla="*/ 12019 h 1201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3639" h="12019">
                <a:moveTo>
                  <a:pt x="33639" y="0"/>
                </a:moveTo>
                <a:cubicBezTo>
                  <a:pt x="12094" y="6746"/>
                  <a:pt x="11023" y="7953"/>
                  <a:pt x="0" y="12019"/>
                </a:cubicBezTo>
              </a:path>
            </a:pathLst>
          </a:custGeom>
          <a:noFill/>
          <a:ln w="95250">
            <a:solidFill>
              <a:srgbClr val="C00000"/>
            </a:solidFill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</xdr:grpSp>
    <xdr:clientData/>
  </xdr:twoCellAnchor>
  <xdr:twoCellAnchor>
    <xdr:from>
      <xdr:col>0</xdr:col>
      <xdr:colOff>209873</xdr:colOff>
      <xdr:row>26</xdr:row>
      <xdr:rowOff>48432</xdr:rowOff>
    </xdr:from>
    <xdr:to>
      <xdr:col>2</xdr:col>
      <xdr:colOff>355170</xdr:colOff>
      <xdr:row>27</xdr:row>
      <xdr:rowOff>72648</xdr:rowOff>
    </xdr:to>
    <xdr:sp macro="" textlink="">
      <xdr:nvSpPr>
        <xdr:cNvPr id="59" name="Textfeld 8"/>
        <xdr:cNvSpPr txBox="1"/>
      </xdr:nvSpPr>
      <xdr:spPr>
        <a:xfrm>
          <a:off x="209873" y="6106332"/>
          <a:ext cx="1364497" cy="233766"/>
        </a:xfrm>
        <a:prstGeom prst="rect">
          <a:avLst/>
        </a:prstGeom>
        <a:solidFill>
          <a:schemeClr val="bg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100"/>
            </a:lnSpc>
            <a:spcAft>
              <a:spcPts val="1400"/>
            </a:spcAft>
          </a:pPr>
          <a:r>
            <a:rPr lang="de-DE" sz="1200" b="0">
              <a:solidFill>
                <a:srgbClr val="C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100    250   500   Fz/h</a:t>
          </a:r>
          <a:endParaRPr lang="de-DE" sz="1200" b="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8</xdr:row>
      <xdr:rowOff>0</xdr:rowOff>
    </xdr:from>
    <xdr:to>
      <xdr:col>15</xdr:col>
      <xdr:colOff>295007</xdr:colOff>
      <xdr:row>19</xdr:row>
      <xdr:rowOff>9524</xdr:rowOff>
    </xdr:to>
    <xdr:grpSp>
      <xdr:nvGrpSpPr>
        <xdr:cNvPr id="28" name="Gruppieren 27"/>
        <xdr:cNvGrpSpPr/>
      </xdr:nvGrpSpPr>
      <xdr:grpSpPr>
        <a:xfrm>
          <a:off x="2869608" y="1533686"/>
          <a:ext cx="4125187" cy="3197978"/>
          <a:chOff x="514716" y="480475"/>
          <a:chExt cx="3310358" cy="3342054"/>
        </a:xfrm>
      </xdr:grpSpPr>
      <xdr:grpSp>
        <xdr:nvGrpSpPr>
          <xdr:cNvPr id="29" name="Gruppieren 28"/>
          <xdr:cNvGrpSpPr/>
        </xdr:nvGrpSpPr>
        <xdr:grpSpPr>
          <a:xfrm>
            <a:off x="648119" y="628022"/>
            <a:ext cx="3056516" cy="3053343"/>
            <a:chOff x="0" y="0"/>
            <a:chExt cx="3035349" cy="3032177"/>
          </a:xfrm>
        </xdr:grpSpPr>
        <xdr:sp macro="" textlink="">
          <xdr:nvSpPr>
            <xdr:cNvPr id="35" name="Freeform 371"/>
            <xdr:cNvSpPr>
              <a:spLocks/>
            </xdr:cNvSpPr>
          </xdr:nvSpPr>
          <xdr:spPr bwMode="auto">
            <a:xfrm rot="16200000" flipH="1">
              <a:off x="1204385" y="110245"/>
              <a:ext cx="1719180" cy="171741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7030A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6" name="Freeform 371"/>
            <xdr:cNvSpPr>
              <a:spLocks/>
            </xdr:cNvSpPr>
          </xdr:nvSpPr>
          <xdr:spPr bwMode="auto">
            <a:xfrm rot="16200000" flipH="1" flipV="1">
              <a:off x="-520354" y="1514884"/>
              <a:ext cx="2808000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87325">
              <a:solidFill>
                <a:srgbClr val="7030A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7" name="Freeform 371"/>
            <xdr:cNvSpPr>
              <a:spLocks/>
            </xdr:cNvSpPr>
          </xdr:nvSpPr>
          <xdr:spPr bwMode="auto">
            <a:xfrm rot="10800000" flipH="1" flipV="1">
              <a:off x="111655" y="2139677"/>
              <a:ext cx="2809764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2700">
              <a:solidFill>
                <a:srgbClr val="C000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8" name="Freeform 371"/>
            <xdr:cNvSpPr>
              <a:spLocks/>
            </xdr:cNvSpPr>
          </xdr:nvSpPr>
          <xdr:spPr bwMode="auto">
            <a:xfrm rot="10800000" flipH="1" flipV="1">
              <a:off x="111655" y="889004"/>
              <a:ext cx="2809764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12700">
              <a:solidFill>
                <a:srgbClr val="0099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39" name="Freeform 371"/>
            <xdr:cNvSpPr>
              <a:spLocks/>
            </xdr:cNvSpPr>
          </xdr:nvSpPr>
          <xdr:spPr bwMode="auto">
            <a:xfrm rot="16200000" flipH="1" flipV="1">
              <a:off x="743182" y="1515127"/>
              <a:ext cx="2808000" cy="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33639" h="12019">
                  <a:moveTo>
                    <a:pt x="33639" y="0"/>
                  </a:moveTo>
                  <a:cubicBezTo>
                    <a:pt x="12094" y="6746"/>
                    <a:pt x="11023" y="7953"/>
                    <a:pt x="0" y="12019"/>
                  </a:cubicBezTo>
                </a:path>
              </a:pathLst>
            </a:custGeom>
            <a:noFill/>
            <a:ln w="219075">
              <a:solidFill>
                <a:srgbClr val="0000FF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0" name="Freeform 371"/>
            <xdr:cNvSpPr>
              <a:spLocks/>
            </xdr:cNvSpPr>
          </xdr:nvSpPr>
          <xdr:spPr bwMode="auto">
            <a:xfrm rot="16200000" flipH="1" flipV="1">
              <a:off x="113415" y="110672"/>
              <a:ext cx="466235" cy="46623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69850">
              <a:solidFill>
                <a:srgbClr val="7030A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1" name="Freeform 371"/>
            <xdr:cNvSpPr>
              <a:spLocks/>
            </xdr:cNvSpPr>
          </xdr:nvSpPr>
          <xdr:spPr bwMode="auto">
            <a:xfrm flipH="1" flipV="1">
              <a:off x="2456005" y="110988"/>
              <a:ext cx="464471" cy="466235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0099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2" name="Freeform 371"/>
            <xdr:cNvSpPr>
              <a:spLocks/>
            </xdr:cNvSpPr>
          </xdr:nvSpPr>
          <xdr:spPr bwMode="auto">
            <a:xfrm rot="5400000" flipH="1" flipV="1">
              <a:off x="2454619" y="2450046"/>
              <a:ext cx="466237" cy="466235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0000FF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3" name="Freeform 371"/>
            <xdr:cNvSpPr>
              <a:spLocks/>
            </xdr:cNvSpPr>
          </xdr:nvSpPr>
          <xdr:spPr bwMode="auto">
            <a:xfrm rot="5400000" flipH="1">
              <a:off x="110409" y="2455339"/>
              <a:ext cx="466237" cy="46623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25400">
              <a:solidFill>
                <a:srgbClr val="C000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4" name="Freeform 371"/>
            <xdr:cNvSpPr>
              <a:spLocks/>
            </xdr:cNvSpPr>
          </xdr:nvSpPr>
          <xdr:spPr bwMode="auto">
            <a:xfrm rot="5400000" flipH="1">
              <a:off x="114943" y="1197510"/>
              <a:ext cx="1717417" cy="1719181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5875">
              <a:solidFill>
                <a:srgbClr val="0000FF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5" name="Freeform 371"/>
            <xdr:cNvSpPr>
              <a:spLocks/>
            </xdr:cNvSpPr>
          </xdr:nvSpPr>
          <xdr:spPr bwMode="auto">
            <a:xfrm rot="10800000" flipH="1">
              <a:off x="109892" y="109364"/>
              <a:ext cx="1719181" cy="1719180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69850">
              <a:solidFill>
                <a:srgbClr val="C000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6" name="Freeform 371"/>
            <xdr:cNvSpPr>
              <a:spLocks/>
            </xdr:cNvSpPr>
          </xdr:nvSpPr>
          <xdr:spPr bwMode="auto">
            <a:xfrm flipH="1">
              <a:off x="1201738" y="1204739"/>
              <a:ext cx="1719181" cy="1717417"/>
            </a:xfrm>
            <a:custGeom>
              <a:avLst/>
              <a:gdLst>
                <a:gd name="T0" fmla="*/ 3207 w 3509"/>
                <a:gd name="T1" fmla="*/ 0 h 1811"/>
                <a:gd name="T2" fmla="*/ 3295 w 3509"/>
                <a:gd name="T3" fmla="*/ 818 h 1811"/>
                <a:gd name="T4" fmla="*/ 1920 w 3509"/>
                <a:gd name="T5" fmla="*/ 1397 h 1811"/>
                <a:gd name="T6" fmla="*/ 0 w 3509"/>
                <a:gd name="T7" fmla="*/ 1811 h 1811"/>
                <a:gd name="connsiteX0" fmla="*/ 21373 w 21373"/>
                <a:gd name="connsiteY0" fmla="*/ 0 h 10675"/>
                <a:gd name="connsiteX1" fmla="*/ 9390 w 21373"/>
                <a:gd name="connsiteY1" fmla="*/ 5192 h 10675"/>
                <a:gd name="connsiteX2" fmla="*/ 5472 w 21373"/>
                <a:gd name="connsiteY2" fmla="*/ 8389 h 10675"/>
                <a:gd name="connsiteX3" fmla="*/ 0 w 21373"/>
                <a:gd name="connsiteY3" fmla="*/ 10675 h 10675"/>
                <a:gd name="connsiteX0" fmla="*/ 16453 w 16453"/>
                <a:gd name="connsiteY0" fmla="*/ 1268 h 9710"/>
                <a:gd name="connsiteX1" fmla="*/ 4470 w 16453"/>
                <a:gd name="connsiteY1" fmla="*/ 6460 h 9710"/>
                <a:gd name="connsiteX2" fmla="*/ 552 w 16453"/>
                <a:gd name="connsiteY2" fmla="*/ 9657 h 9710"/>
                <a:gd name="connsiteX3" fmla="*/ 230 w 16453"/>
                <a:gd name="connsiteY3" fmla="*/ 14 h 9710"/>
                <a:gd name="connsiteX0" fmla="*/ 9860 w 9860"/>
                <a:gd name="connsiteY0" fmla="*/ 1328 h 6689"/>
                <a:gd name="connsiteX1" fmla="*/ 2577 w 9860"/>
                <a:gd name="connsiteY1" fmla="*/ 6675 h 6689"/>
                <a:gd name="connsiteX2" fmla="*/ 1891 w 9860"/>
                <a:gd name="connsiteY2" fmla="*/ 3167 h 6689"/>
                <a:gd name="connsiteX3" fmla="*/ 0 w 9860"/>
                <a:gd name="connsiteY3" fmla="*/ 36 h 6689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1986 h 10001"/>
                <a:gd name="connsiteX1" fmla="*/ 2614 w 10000"/>
                <a:gd name="connsiteY1" fmla="*/ 9980 h 10001"/>
                <a:gd name="connsiteX2" fmla="*/ 1918 w 10000"/>
                <a:gd name="connsiteY2" fmla="*/ 4736 h 10001"/>
                <a:gd name="connsiteX3" fmla="*/ 0 w 10000"/>
                <a:gd name="connsiteY3" fmla="*/ 55 h 10001"/>
                <a:gd name="connsiteX0" fmla="*/ 10000 w 10000"/>
                <a:gd name="connsiteY0" fmla="*/ 2012 h 6425"/>
                <a:gd name="connsiteX1" fmla="*/ 4834 w 10000"/>
                <a:gd name="connsiteY1" fmla="*/ 6309 h 6425"/>
                <a:gd name="connsiteX2" fmla="*/ 1918 w 10000"/>
                <a:gd name="connsiteY2" fmla="*/ 4762 h 6425"/>
                <a:gd name="connsiteX3" fmla="*/ 0 w 10000"/>
                <a:gd name="connsiteY3" fmla="*/ 81 h 6425"/>
                <a:gd name="connsiteX0" fmla="*/ 10000 w 10000"/>
                <a:gd name="connsiteY0" fmla="*/ 3006 h 9874"/>
                <a:gd name="connsiteX1" fmla="*/ 4834 w 10000"/>
                <a:gd name="connsiteY1" fmla="*/ 9693 h 9874"/>
                <a:gd name="connsiteX2" fmla="*/ 1918 w 10000"/>
                <a:gd name="connsiteY2" fmla="*/ 7286 h 9874"/>
                <a:gd name="connsiteX3" fmla="*/ 0 w 10000"/>
                <a:gd name="connsiteY3" fmla="*/ 0 h 9874"/>
                <a:gd name="connsiteX0" fmla="*/ 8114 w 8114"/>
                <a:gd name="connsiteY0" fmla="*/ 0 h 32290"/>
                <a:gd name="connsiteX1" fmla="*/ 4834 w 8114"/>
                <a:gd name="connsiteY1" fmla="*/ 30446 h 32290"/>
                <a:gd name="connsiteX2" fmla="*/ 1918 w 8114"/>
                <a:gd name="connsiteY2" fmla="*/ 28008 h 32290"/>
                <a:gd name="connsiteX3" fmla="*/ 0 w 8114"/>
                <a:gd name="connsiteY3" fmla="*/ 20629 h 32290"/>
                <a:gd name="connsiteX0" fmla="*/ 7735 w 7824"/>
                <a:gd name="connsiteY0" fmla="*/ 0 h 15522"/>
                <a:gd name="connsiteX1" fmla="*/ 3693 w 7824"/>
                <a:gd name="connsiteY1" fmla="*/ 9429 h 15522"/>
                <a:gd name="connsiteX2" fmla="*/ 99 w 7824"/>
                <a:gd name="connsiteY2" fmla="*/ 8674 h 15522"/>
                <a:gd name="connsiteX3" fmla="*/ 7766 w 7824"/>
                <a:gd name="connsiteY3" fmla="*/ 15468 h 15522"/>
                <a:gd name="connsiteX0" fmla="*/ 9886 w 9926"/>
                <a:gd name="connsiteY0" fmla="*/ 0 h 9965"/>
                <a:gd name="connsiteX1" fmla="*/ 4720 w 9926"/>
                <a:gd name="connsiteY1" fmla="*/ 6075 h 9965"/>
                <a:gd name="connsiteX2" fmla="*/ 127 w 9926"/>
                <a:gd name="connsiteY2" fmla="*/ 5588 h 9965"/>
                <a:gd name="connsiteX3" fmla="*/ 9926 w 9926"/>
                <a:gd name="connsiteY3" fmla="*/ 9965 h 9965"/>
                <a:gd name="connsiteX0" fmla="*/ 5206 w 5246"/>
                <a:gd name="connsiteY0" fmla="*/ 0 h 10000"/>
                <a:gd name="connsiteX1" fmla="*/ 1 w 5246"/>
                <a:gd name="connsiteY1" fmla="*/ 6096 h 10000"/>
                <a:gd name="connsiteX2" fmla="*/ 5246 w 5246"/>
                <a:gd name="connsiteY2" fmla="*/ 10000 h 10000"/>
                <a:gd name="connsiteX0" fmla="*/ 13750 w 13826"/>
                <a:gd name="connsiteY0" fmla="*/ 0 h 10000"/>
                <a:gd name="connsiteX1" fmla="*/ 0 w 13826"/>
                <a:gd name="connsiteY1" fmla="*/ 4419 h 10000"/>
                <a:gd name="connsiteX2" fmla="*/ 13826 w 13826"/>
                <a:gd name="connsiteY2" fmla="*/ 10000 h 10000"/>
                <a:gd name="connsiteX0" fmla="*/ 13826 w 13826"/>
                <a:gd name="connsiteY0" fmla="*/ 0 h 9781"/>
                <a:gd name="connsiteX1" fmla="*/ 0 w 13826"/>
                <a:gd name="connsiteY1" fmla="*/ 4200 h 9781"/>
                <a:gd name="connsiteX2" fmla="*/ 13826 w 13826"/>
                <a:gd name="connsiteY2" fmla="*/ 9781 h 9781"/>
                <a:gd name="connsiteX0" fmla="*/ 10000 w 10000"/>
                <a:gd name="connsiteY0" fmla="*/ 0 h 10000"/>
                <a:gd name="connsiteX1" fmla="*/ 0 w 10000"/>
                <a:gd name="connsiteY1" fmla="*/ 4294 h 10000"/>
                <a:gd name="connsiteX2" fmla="*/ 10000 w 10000"/>
                <a:gd name="connsiteY2" fmla="*/ 10000 h 10000"/>
                <a:gd name="connsiteX0" fmla="*/ 9843 w 9843"/>
                <a:gd name="connsiteY0" fmla="*/ 0 h 10000"/>
                <a:gd name="connsiteX1" fmla="*/ 0 w 9843"/>
                <a:gd name="connsiteY1" fmla="*/ 3735 h 10000"/>
                <a:gd name="connsiteX2" fmla="*/ 9843 w 9843"/>
                <a:gd name="connsiteY2" fmla="*/ 10000 h 10000"/>
                <a:gd name="connsiteX0" fmla="*/ 68 w 22833"/>
                <a:gd name="connsiteY0" fmla="*/ 0 h 10522"/>
                <a:gd name="connsiteX1" fmla="*/ 12833 w 22833"/>
                <a:gd name="connsiteY1" fmla="*/ 4257 h 10522"/>
                <a:gd name="connsiteX2" fmla="*/ 22833 w 22833"/>
                <a:gd name="connsiteY2" fmla="*/ 10522 h 10522"/>
                <a:gd name="connsiteX0" fmla="*/ 0 w 22765"/>
                <a:gd name="connsiteY0" fmla="*/ 0 h 10522"/>
                <a:gd name="connsiteX1" fmla="*/ 12765 w 22765"/>
                <a:gd name="connsiteY1" fmla="*/ 4257 h 10522"/>
                <a:gd name="connsiteX2" fmla="*/ 22765 w 22765"/>
                <a:gd name="connsiteY2" fmla="*/ 10522 h 10522"/>
                <a:gd name="connsiteX0" fmla="*/ 0 w 24781"/>
                <a:gd name="connsiteY0" fmla="*/ 0 h 4571"/>
                <a:gd name="connsiteX1" fmla="*/ 12765 w 24781"/>
                <a:gd name="connsiteY1" fmla="*/ 4257 h 4571"/>
                <a:gd name="connsiteX2" fmla="*/ 24781 w 24781"/>
                <a:gd name="connsiteY2" fmla="*/ 1204 h 4571"/>
                <a:gd name="connsiteX0" fmla="*/ 0 w 10000"/>
                <a:gd name="connsiteY0" fmla="*/ 0 h 10252"/>
                <a:gd name="connsiteX1" fmla="*/ 5151 w 10000"/>
                <a:gd name="connsiteY1" fmla="*/ 9313 h 10252"/>
                <a:gd name="connsiteX2" fmla="*/ 10000 w 10000"/>
                <a:gd name="connsiteY2" fmla="*/ 2634 h 10252"/>
                <a:gd name="connsiteX0" fmla="*/ 0 w 10428"/>
                <a:gd name="connsiteY0" fmla="*/ 0 h 10205"/>
                <a:gd name="connsiteX1" fmla="*/ 5151 w 10428"/>
                <a:gd name="connsiteY1" fmla="*/ 9313 h 10205"/>
                <a:gd name="connsiteX2" fmla="*/ 10428 w 10428"/>
                <a:gd name="connsiteY2" fmla="*/ 2063 h 10205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10149"/>
                <a:gd name="connsiteX1" fmla="*/ 5151 w 10428"/>
                <a:gd name="connsiteY1" fmla="*/ 9313 h 10149"/>
                <a:gd name="connsiteX2" fmla="*/ 10428 w 10428"/>
                <a:gd name="connsiteY2" fmla="*/ 2063 h 10149"/>
                <a:gd name="connsiteX0" fmla="*/ 0 w 10428"/>
                <a:gd name="connsiteY0" fmla="*/ 0 h 7695"/>
                <a:gd name="connsiteX1" fmla="*/ 3138 w 10428"/>
                <a:gd name="connsiteY1" fmla="*/ 6621 h 7695"/>
                <a:gd name="connsiteX2" fmla="*/ 10428 w 10428"/>
                <a:gd name="connsiteY2" fmla="*/ 2063 h 7695"/>
                <a:gd name="connsiteX0" fmla="*/ 0 w 10000"/>
                <a:gd name="connsiteY0" fmla="*/ 0 h 8628"/>
                <a:gd name="connsiteX1" fmla="*/ 3009 w 10000"/>
                <a:gd name="connsiteY1" fmla="*/ 8604 h 8628"/>
                <a:gd name="connsiteX2" fmla="*/ 10000 w 10000"/>
                <a:gd name="connsiteY2" fmla="*/ 2681 h 8628"/>
                <a:gd name="connsiteX0" fmla="*/ 0 w 10000"/>
                <a:gd name="connsiteY0" fmla="*/ 0 h 9146"/>
                <a:gd name="connsiteX1" fmla="*/ 2331 w 10000"/>
                <a:gd name="connsiteY1" fmla="*/ 9112 h 9146"/>
                <a:gd name="connsiteX2" fmla="*/ 10000 w 10000"/>
                <a:gd name="connsiteY2" fmla="*/ 3107 h 9146"/>
                <a:gd name="connsiteX0" fmla="*/ 0 w 10000"/>
                <a:gd name="connsiteY0" fmla="*/ 0 h 9996"/>
                <a:gd name="connsiteX1" fmla="*/ 2331 w 10000"/>
                <a:gd name="connsiteY1" fmla="*/ 9963 h 9996"/>
                <a:gd name="connsiteX2" fmla="*/ 10000 w 10000"/>
                <a:gd name="connsiteY2" fmla="*/ 3397 h 9996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000"/>
                <a:gd name="connsiteX1" fmla="*/ 2331 w 10000"/>
                <a:gd name="connsiteY1" fmla="*/ 9967 h 10000"/>
                <a:gd name="connsiteX2" fmla="*/ 10000 w 10000"/>
                <a:gd name="connsiteY2" fmla="*/ 3398 h 10000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0 w 10000"/>
                <a:gd name="connsiteY0" fmla="*/ 0 h 10534"/>
                <a:gd name="connsiteX1" fmla="*/ 3358 w 10000"/>
                <a:gd name="connsiteY1" fmla="*/ 10504 h 10534"/>
                <a:gd name="connsiteX2" fmla="*/ 10000 w 10000"/>
                <a:gd name="connsiteY2" fmla="*/ 3398 h 10534"/>
                <a:gd name="connsiteX0" fmla="*/ 4902 w 6876"/>
                <a:gd name="connsiteY0" fmla="*/ 0 h 15727"/>
                <a:gd name="connsiteX1" fmla="*/ 234 w 6876"/>
                <a:gd name="connsiteY1" fmla="*/ 15697 h 15727"/>
                <a:gd name="connsiteX2" fmla="*/ 6876 w 6876"/>
                <a:gd name="connsiteY2" fmla="*/ 8591 h 15727"/>
                <a:gd name="connsiteX0" fmla="*/ 7215 w 10086"/>
                <a:gd name="connsiteY0" fmla="*/ 0 h 10000"/>
                <a:gd name="connsiteX1" fmla="*/ 426 w 10086"/>
                <a:gd name="connsiteY1" fmla="*/ 9981 h 10000"/>
                <a:gd name="connsiteX2" fmla="*/ 10086 w 10086"/>
                <a:gd name="connsiteY2" fmla="*/ 5463 h 10000"/>
                <a:gd name="connsiteX0" fmla="*/ 7215 w 7215"/>
                <a:gd name="connsiteY0" fmla="*/ 0 h 25156"/>
                <a:gd name="connsiteX1" fmla="*/ 426 w 7215"/>
                <a:gd name="connsiteY1" fmla="*/ 9981 h 25156"/>
                <a:gd name="connsiteX2" fmla="*/ 2271 w 7215"/>
                <a:gd name="connsiteY2" fmla="*/ 25086 h 25156"/>
                <a:gd name="connsiteX0" fmla="*/ 10001 w 10001"/>
                <a:gd name="connsiteY0" fmla="*/ 0 h 9972"/>
                <a:gd name="connsiteX1" fmla="*/ 591 w 10001"/>
                <a:gd name="connsiteY1" fmla="*/ 3968 h 9972"/>
                <a:gd name="connsiteX2" fmla="*/ 3149 w 10001"/>
                <a:gd name="connsiteY2" fmla="*/ 9972 h 9972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10044 w 10044"/>
                <a:gd name="connsiteY0" fmla="*/ 0 h 10000"/>
                <a:gd name="connsiteX1" fmla="*/ 589 w 10044"/>
                <a:gd name="connsiteY1" fmla="*/ 443 h 10000"/>
                <a:gd name="connsiteX2" fmla="*/ 3193 w 10044"/>
                <a:gd name="connsiteY2" fmla="*/ 10000 h 10000"/>
                <a:gd name="connsiteX0" fmla="*/ 9907 w 9907"/>
                <a:gd name="connsiteY0" fmla="*/ 95 h 10095"/>
                <a:gd name="connsiteX1" fmla="*/ 452 w 9907"/>
                <a:gd name="connsiteY1" fmla="*/ 538 h 10095"/>
                <a:gd name="connsiteX2" fmla="*/ 3056 w 9907"/>
                <a:gd name="connsiteY2" fmla="*/ 10095 h 10095"/>
                <a:gd name="connsiteX0" fmla="*/ 9740 w 9740"/>
                <a:gd name="connsiteY0" fmla="*/ 494 h 11443"/>
                <a:gd name="connsiteX1" fmla="*/ 196 w 9740"/>
                <a:gd name="connsiteY1" fmla="*/ 933 h 11443"/>
                <a:gd name="connsiteX2" fmla="*/ 3102 w 9740"/>
                <a:gd name="connsiteY2" fmla="*/ 11443 h 11443"/>
                <a:gd name="connsiteX0" fmla="*/ 10160 w 10160"/>
                <a:gd name="connsiteY0" fmla="*/ 432 h 10000"/>
                <a:gd name="connsiteX1" fmla="*/ 361 w 10160"/>
                <a:gd name="connsiteY1" fmla="*/ 815 h 10000"/>
                <a:gd name="connsiteX2" fmla="*/ 3345 w 10160"/>
                <a:gd name="connsiteY2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0764 w 10764"/>
                <a:gd name="connsiteY0" fmla="*/ 432 h 10000"/>
                <a:gd name="connsiteX1" fmla="*/ 965 w 10764"/>
                <a:gd name="connsiteY1" fmla="*/ 815 h 10000"/>
                <a:gd name="connsiteX2" fmla="*/ 699 w 10764"/>
                <a:gd name="connsiteY2" fmla="*/ 3581 h 10000"/>
                <a:gd name="connsiteX3" fmla="*/ 3949 w 10764"/>
                <a:gd name="connsiteY3" fmla="*/ 10000 h 10000"/>
                <a:gd name="connsiteX0" fmla="*/ 11436 w 11436"/>
                <a:gd name="connsiteY0" fmla="*/ 64 h 9632"/>
                <a:gd name="connsiteX1" fmla="*/ 1637 w 11436"/>
                <a:gd name="connsiteY1" fmla="*/ 447 h 9632"/>
                <a:gd name="connsiteX2" fmla="*/ 282 w 11436"/>
                <a:gd name="connsiteY2" fmla="*/ 4320 h 9632"/>
                <a:gd name="connsiteX3" fmla="*/ 4621 w 11436"/>
                <a:gd name="connsiteY3" fmla="*/ 9632 h 9632"/>
                <a:gd name="connsiteX0" fmla="*/ 9937 w 9937"/>
                <a:gd name="connsiteY0" fmla="*/ 0 h 9934"/>
                <a:gd name="connsiteX1" fmla="*/ 1575 w 9937"/>
                <a:gd name="connsiteY1" fmla="*/ 736 h 9934"/>
                <a:gd name="connsiteX2" fmla="*/ 184 w 9937"/>
                <a:gd name="connsiteY2" fmla="*/ 4419 h 9934"/>
                <a:gd name="connsiteX3" fmla="*/ 3978 w 9937"/>
                <a:gd name="connsiteY3" fmla="*/ 9934 h 9934"/>
                <a:gd name="connsiteX0" fmla="*/ 10398 w 10398"/>
                <a:gd name="connsiteY0" fmla="*/ 0 h 10000"/>
                <a:gd name="connsiteX1" fmla="*/ 1983 w 10398"/>
                <a:gd name="connsiteY1" fmla="*/ 741 h 10000"/>
                <a:gd name="connsiteX2" fmla="*/ 125 w 10398"/>
                <a:gd name="connsiteY2" fmla="*/ 4482 h 10000"/>
                <a:gd name="connsiteX3" fmla="*/ 4401 w 10398"/>
                <a:gd name="connsiteY3" fmla="*/ 10000 h 10000"/>
                <a:gd name="connsiteX0" fmla="*/ 10485 w 10485"/>
                <a:gd name="connsiteY0" fmla="*/ 0 h 9762"/>
                <a:gd name="connsiteX1" fmla="*/ 2070 w 10485"/>
                <a:gd name="connsiteY1" fmla="*/ 741 h 9762"/>
                <a:gd name="connsiteX2" fmla="*/ 212 w 10485"/>
                <a:gd name="connsiteY2" fmla="*/ 4482 h 9762"/>
                <a:gd name="connsiteX3" fmla="*/ 5780 w 10485"/>
                <a:gd name="connsiteY3" fmla="*/ 9762 h 9762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000 w 10000"/>
                <a:gd name="connsiteY0" fmla="*/ 0 h 10000"/>
                <a:gd name="connsiteX1" fmla="*/ 1974 w 10000"/>
                <a:gd name="connsiteY1" fmla="*/ 759 h 10000"/>
                <a:gd name="connsiteX2" fmla="*/ 202 w 10000"/>
                <a:gd name="connsiteY2" fmla="*/ 4591 h 10000"/>
                <a:gd name="connsiteX3" fmla="*/ 5513 w 10000"/>
                <a:gd name="connsiteY3" fmla="*/ 10000 h 10000"/>
                <a:gd name="connsiteX0" fmla="*/ 10284 w 10284"/>
                <a:gd name="connsiteY0" fmla="*/ 96 h 9643"/>
                <a:gd name="connsiteX1" fmla="*/ 1980 w 10284"/>
                <a:gd name="connsiteY1" fmla="*/ 402 h 9643"/>
                <a:gd name="connsiteX2" fmla="*/ 208 w 10284"/>
                <a:gd name="connsiteY2" fmla="*/ 4234 h 9643"/>
                <a:gd name="connsiteX3" fmla="*/ 5519 w 10284"/>
                <a:gd name="connsiteY3" fmla="*/ 9643 h 9643"/>
                <a:gd name="connsiteX0" fmla="*/ 10009 w 10009"/>
                <a:gd name="connsiteY0" fmla="*/ 46 h 9946"/>
                <a:gd name="connsiteX1" fmla="*/ 1895 w 10009"/>
                <a:gd name="connsiteY1" fmla="*/ 471 h 9946"/>
                <a:gd name="connsiteX2" fmla="*/ 211 w 10009"/>
                <a:gd name="connsiteY2" fmla="*/ 4337 h 9946"/>
                <a:gd name="connsiteX3" fmla="*/ 5376 w 10009"/>
                <a:gd name="connsiteY3" fmla="*/ 9946 h 9946"/>
                <a:gd name="connsiteX0" fmla="*/ 1086 w 5262"/>
                <a:gd name="connsiteY0" fmla="*/ 0 h 18568"/>
                <a:gd name="connsiteX1" fmla="*/ 1784 w 5262"/>
                <a:gd name="connsiteY1" fmla="*/ 9042 h 18568"/>
                <a:gd name="connsiteX2" fmla="*/ 102 w 5262"/>
                <a:gd name="connsiteY2" fmla="*/ 12929 h 18568"/>
                <a:gd name="connsiteX3" fmla="*/ 5262 w 5262"/>
                <a:gd name="connsiteY3" fmla="*/ 18568 h 18568"/>
                <a:gd name="connsiteX0" fmla="*/ 2063 w 11393"/>
                <a:gd name="connsiteY0" fmla="*/ 1300 h 8316"/>
                <a:gd name="connsiteX1" fmla="*/ 3389 w 11393"/>
                <a:gd name="connsiteY1" fmla="*/ 6170 h 8316"/>
                <a:gd name="connsiteX2" fmla="*/ 193 w 11393"/>
                <a:gd name="connsiteY2" fmla="*/ 8263 h 8316"/>
                <a:gd name="connsiteX3" fmla="*/ 11393 w 11393"/>
                <a:gd name="connsiteY3" fmla="*/ 27 h 8316"/>
                <a:gd name="connsiteX0" fmla="*/ 1412 w 14099"/>
                <a:gd name="connsiteY0" fmla="*/ 1656 h 7513"/>
                <a:gd name="connsiteX1" fmla="*/ 2576 w 14099"/>
                <a:gd name="connsiteY1" fmla="*/ 7512 h 7513"/>
                <a:gd name="connsiteX2" fmla="*/ 14010 w 14099"/>
                <a:gd name="connsiteY2" fmla="*/ 1085 h 7513"/>
                <a:gd name="connsiteX3" fmla="*/ 9601 w 14099"/>
                <a:gd name="connsiteY3" fmla="*/ 125 h 7513"/>
                <a:gd name="connsiteX0" fmla="*/ 1001 w 10183"/>
                <a:gd name="connsiteY0" fmla="*/ 2204 h 10000"/>
                <a:gd name="connsiteX1" fmla="*/ 1827 w 10183"/>
                <a:gd name="connsiteY1" fmla="*/ 9999 h 10000"/>
                <a:gd name="connsiteX2" fmla="*/ 9937 w 10183"/>
                <a:gd name="connsiteY2" fmla="*/ 1444 h 10000"/>
                <a:gd name="connsiteX3" fmla="*/ 6810 w 10183"/>
                <a:gd name="connsiteY3" fmla="*/ 166 h 10000"/>
                <a:gd name="connsiteX0" fmla="*/ 1001 w 10000"/>
                <a:gd name="connsiteY0" fmla="*/ 2204 h 10000"/>
                <a:gd name="connsiteX1" fmla="*/ 1827 w 10000"/>
                <a:gd name="connsiteY1" fmla="*/ 9999 h 10000"/>
                <a:gd name="connsiteX2" fmla="*/ 9937 w 10000"/>
                <a:gd name="connsiteY2" fmla="*/ 1444 h 10000"/>
                <a:gd name="connsiteX3" fmla="*/ 6810 w 10000"/>
                <a:gd name="connsiteY3" fmla="*/ 166 h 10000"/>
                <a:gd name="connsiteX0" fmla="*/ 1001 w 10103"/>
                <a:gd name="connsiteY0" fmla="*/ 2932 h 10728"/>
                <a:gd name="connsiteX1" fmla="*/ 1827 w 10103"/>
                <a:gd name="connsiteY1" fmla="*/ 10727 h 10728"/>
                <a:gd name="connsiteX2" fmla="*/ 9937 w 10103"/>
                <a:gd name="connsiteY2" fmla="*/ 2172 h 10728"/>
                <a:gd name="connsiteX3" fmla="*/ 6810 w 10103"/>
                <a:gd name="connsiteY3" fmla="*/ 894 h 10728"/>
                <a:gd name="connsiteX0" fmla="*/ 1001 w 10103"/>
                <a:gd name="connsiteY0" fmla="*/ 2328 h 10124"/>
                <a:gd name="connsiteX1" fmla="*/ 1827 w 10103"/>
                <a:gd name="connsiteY1" fmla="*/ 10123 h 10124"/>
                <a:gd name="connsiteX2" fmla="*/ 9937 w 10103"/>
                <a:gd name="connsiteY2" fmla="*/ 1568 h 10124"/>
                <a:gd name="connsiteX3" fmla="*/ 6810 w 10103"/>
                <a:gd name="connsiteY3" fmla="*/ 290 h 10124"/>
                <a:gd name="connsiteX0" fmla="*/ 327 w 9305"/>
                <a:gd name="connsiteY0" fmla="*/ 2038 h 2143"/>
                <a:gd name="connsiteX1" fmla="*/ 7412 w 9305"/>
                <a:gd name="connsiteY1" fmla="*/ 2094 h 2143"/>
                <a:gd name="connsiteX2" fmla="*/ 9263 w 9305"/>
                <a:gd name="connsiteY2" fmla="*/ 1278 h 2143"/>
                <a:gd name="connsiteX3" fmla="*/ 6136 w 9305"/>
                <a:gd name="connsiteY3" fmla="*/ 0 h 2143"/>
                <a:gd name="connsiteX0" fmla="*/ 348 w 10096"/>
                <a:gd name="connsiteY0" fmla="*/ 9656 h 10044"/>
                <a:gd name="connsiteX1" fmla="*/ 8061 w 10096"/>
                <a:gd name="connsiteY1" fmla="*/ 9771 h 10044"/>
                <a:gd name="connsiteX2" fmla="*/ 10050 w 10096"/>
                <a:gd name="connsiteY2" fmla="*/ 5964 h 10044"/>
                <a:gd name="connsiteX3" fmla="*/ 6689 w 10096"/>
                <a:gd name="connsiteY3" fmla="*/ 0 h 10044"/>
                <a:gd name="connsiteX0" fmla="*/ 0 w 9748"/>
                <a:gd name="connsiteY0" fmla="*/ 9656 h 10079"/>
                <a:gd name="connsiteX1" fmla="*/ 7713 w 9748"/>
                <a:gd name="connsiteY1" fmla="*/ 9771 h 10079"/>
                <a:gd name="connsiteX2" fmla="*/ 9702 w 9748"/>
                <a:gd name="connsiteY2" fmla="*/ 5964 h 10079"/>
                <a:gd name="connsiteX3" fmla="*/ 6341 w 9748"/>
                <a:gd name="connsiteY3" fmla="*/ 0 h 10079"/>
                <a:gd name="connsiteX0" fmla="*/ 0 w 10255"/>
                <a:gd name="connsiteY0" fmla="*/ 9725 h 10060"/>
                <a:gd name="connsiteX1" fmla="*/ 8164 w 10255"/>
                <a:gd name="connsiteY1" fmla="*/ 9694 h 10060"/>
                <a:gd name="connsiteX2" fmla="*/ 10205 w 10255"/>
                <a:gd name="connsiteY2" fmla="*/ 5917 h 10060"/>
                <a:gd name="connsiteX3" fmla="*/ 6757 w 10255"/>
                <a:gd name="connsiteY3" fmla="*/ 0 h 10060"/>
                <a:gd name="connsiteX0" fmla="*/ 0 w 10254"/>
                <a:gd name="connsiteY0" fmla="*/ 9725 h 10060"/>
                <a:gd name="connsiteX1" fmla="*/ 8164 w 10254"/>
                <a:gd name="connsiteY1" fmla="*/ 9694 h 10060"/>
                <a:gd name="connsiteX2" fmla="*/ 10205 w 10254"/>
                <a:gd name="connsiteY2" fmla="*/ 5917 h 10060"/>
                <a:gd name="connsiteX3" fmla="*/ 6757 w 10254"/>
                <a:gd name="connsiteY3" fmla="*/ 0 h 10060"/>
                <a:gd name="connsiteX0" fmla="*/ 0 w 10273"/>
                <a:gd name="connsiteY0" fmla="*/ 9725 h 10495"/>
                <a:gd name="connsiteX1" fmla="*/ 8315 w 10273"/>
                <a:gd name="connsiteY1" fmla="*/ 10274 h 10495"/>
                <a:gd name="connsiteX2" fmla="*/ 10205 w 10273"/>
                <a:gd name="connsiteY2" fmla="*/ 5917 h 10495"/>
                <a:gd name="connsiteX3" fmla="*/ 6757 w 10273"/>
                <a:gd name="connsiteY3" fmla="*/ 0 h 10495"/>
                <a:gd name="connsiteX0" fmla="*/ 0 w 10628"/>
                <a:gd name="connsiteY0" fmla="*/ 9725 h 10366"/>
                <a:gd name="connsiteX1" fmla="*/ 8315 w 10628"/>
                <a:gd name="connsiteY1" fmla="*/ 10274 h 10366"/>
                <a:gd name="connsiteX2" fmla="*/ 10579 w 10628"/>
                <a:gd name="connsiteY2" fmla="*/ 7803 h 10366"/>
                <a:gd name="connsiteX3" fmla="*/ 6757 w 10628"/>
                <a:gd name="connsiteY3" fmla="*/ 0 h 10366"/>
                <a:gd name="connsiteX0" fmla="*/ 0 w 10687"/>
                <a:gd name="connsiteY0" fmla="*/ 9290 h 9931"/>
                <a:gd name="connsiteX1" fmla="*/ 8315 w 10687"/>
                <a:gd name="connsiteY1" fmla="*/ 9839 h 9931"/>
                <a:gd name="connsiteX2" fmla="*/ 10579 w 10687"/>
                <a:gd name="connsiteY2" fmla="*/ 7368 h 9931"/>
                <a:gd name="connsiteX3" fmla="*/ 5649 w 10687"/>
                <a:gd name="connsiteY3" fmla="*/ 0 h 9931"/>
                <a:gd name="connsiteX0" fmla="*/ 0 w 9900"/>
                <a:gd name="connsiteY0" fmla="*/ 9355 h 10000"/>
                <a:gd name="connsiteX1" fmla="*/ 7780 w 9900"/>
                <a:gd name="connsiteY1" fmla="*/ 9907 h 10000"/>
                <a:gd name="connsiteX2" fmla="*/ 9899 w 9900"/>
                <a:gd name="connsiteY2" fmla="*/ 7419 h 10000"/>
                <a:gd name="connsiteX3" fmla="*/ 7590 w 9900"/>
                <a:gd name="connsiteY3" fmla="*/ 4528 h 10000"/>
                <a:gd name="connsiteX4" fmla="*/ 5286 w 9900"/>
                <a:gd name="connsiteY4" fmla="*/ 0 h 10000"/>
                <a:gd name="connsiteX0" fmla="*/ 0 w 10000"/>
                <a:gd name="connsiteY0" fmla="*/ 9939 h 10584"/>
                <a:gd name="connsiteX1" fmla="*/ 7859 w 10000"/>
                <a:gd name="connsiteY1" fmla="*/ 10491 h 10584"/>
                <a:gd name="connsiteX2" fmla="*/ 9999 w 10000"/>
                <a:gd name="connsiteY2" fmla="*/ 8003 h 10584"/>
                <a:gd name="connsiteX3" fmla="*/ 7667 w 10000"/>
                <a:gd name="connsiteY3" fmla="*/ 5112 h 10584"/>
                <a:gd name="connsiteX4" fmla="*/ 5482 w 10000"/>
                <a:gd name="connsiteY4" fmla="*/ 0 h 10584"/>
                <a:gd name="connsiteX0" fmla="*/ 0 w 9999"/>
                <a:gd name="connsiteY0" fmla="*/ 9939 h 10584"/>
                <a:gd name="connsiteX1" fmla="*/ 7859 w 9999"/>
                <a:gd name="connsiteY1" fmla="*/ 10491 h 10584"/>
                <a:gd name="connsiteX2" fmla="*/ 9999 w 9999"/>
                <a:gd name="connsiteY2" fmla="*/ 8003 h 10584"/>
                <a:gd name="connsiteX3" fmla="*/ 8000 w 9999"/>
                <a:gd name="connsiteY3" fmla="*/ 4635 h 10584"/>
                <a:gd name="connsiteX4" fmla="*/ 5482 w 9999"/>
                <a:gd name="connsiteY4" fmla="*/ 0 h 10584"/>
                <a:gd name="connsiteX0" fmla="*/ 0 w 10001"/>
                <a:gd name="connsiteY0" fmla="*/ 9391 h 10000"/>
                <a:gd name="connsiteX1" fmla="*/ 7860 w 10001"/>
                <a:gd name="connsiteY1" fmla="*/ 9912 h 10000"/>
                <a:gd name="connsiteX2" fmla="*/ 10000 w 10001"/>
                <a:gd name="connsiteY2" fmla="*/ 7561 h 10000"/>
                <a:gd name="connsiteX3" fmla="*/ 7668 w 10001"/>
                <a:gd name="connsiteY3" fmla="*/ 4379 h 10000"/>
                <a:gd name="connsiteX4" fmla="*/ 5483 w 10001"/>
                <a:gd name="connsiteY4" fmla="*/ 0 h 10000"/>
                <a:gd name="connsiteX0" fmla="*/ 0 w 10002"/>
                <a:gd name="connsiteY0" fmla="*/ 9391 h 9965"/>
                <a:gd name="connsiteX1" fmla="*/ 7860 w 10002"/>
                <a:gd name="connsiteY1" fmla="*/ 9912 h 9965"/>
                <a:gd name="connsiteX2" fmla="*/ 10001 w 10002"/>
                <a:gd name="connsiteY2" fmla="*/ 8113 h 9965"/>
                <a:gd name="connsiteX3" fmla="*/ 7668 w 10002"/>
                <a:gd name="connsiteY3" fmla="*/ 4379 h 9965"/>
                <a:gd name="connsiteX4" fmla="*/ 5483 w 10002"/>
                <a:gd name="connsiteY4" fmla="*/ 0 h 9965"/>
                <a:gd name="connsiteX0" fmla="*/ 0 w 10000"/>
                <a:gd name="connsiteY0" fmla="*/ 9424 h 10001"/>
                <a:gd name="connsiteX1" fmla="*/ 7858 w 10000"/>
                <a:gd name="connsiteY1" fmla="*/ 9947 h 10001"/>
                <a:gd name="connsiteX2" fmla="*/ 9999 w 10000"/>
                <a:gd name="connsiteY2" fmla="*/ 8141 h 10001"/>
                <a:gd name="connsiteX3" fmla="*/ 5482 w 10000"/>
                <a:gd name="connsiteY3" fmla="*/ 0 h 10001"/>
                <a:gd name="connsiteX0" fmla="*/ 0 w 10013"/>
                <a:gd name="connsiteY0" fmla="*/ 9424 h 10001"/>
                <a:gd name="connsiteX1" fmla="*/ 7858 w 10013"/>
                <a:gd name="connsiteY1" fmla="*/ 9947 h 10001"/>
                <a:gd name="connsiteX2" fmla="*/ 9999 w 10013"/>
                <a:gd name="connsiteY2" fmla="*/ 8141 h 10001"/>
                <a:gd name="connsiteX3" fmla="*/ 7141 w 10013"/>
                <a:gd name="connsiteY3" fmla="*/ 3047 h 10001"/>
                <a:gd name="connsiteX4" fmla="*/ 5482 w 10013"/>
                <a:gd name="connsiteY4" fmla="*/ 0 h 10001"/>
                <a:gd name="connsiteX0" fmla="*/ 0 w 10061"/>
                <a:gd name="connsiteY0" fmla="*/ 9563 h 10024"/>
                <a:gd name="connsiteX1" fmla="*/ 7906 w 10061"/>
                <a:gd name="connsiteY1" fmla="*/ 9947 h 10024"/>
                <a:gd name="connsiteX2" fmla="*/ 10047 w 10061"/>
                <a:gd name="connsiteY2" fmla="*/ 8141 h 10024"/>
                <a:gd name="connsiteX3" fmla="*/ 7189 w 10061"/>
                <a:gd name="connsiteY3" fmla="*/ 3047 h 10024"/>
                <a:gd name="connsiteX4" fmla="*/ 5530 w 10061"/>
                <a:gd name="connsiteY4" fmla="*/ 0 h 10024"/>
                <a:gd name="connsiteX0" fmla="*/ 0 w 24764"/>
                <a:gd name="connsiteY0" fmla="*/ 8316 h 8777"/>
                <a:gd name="connsiteX1" fmla="*/ 7906 w 24764"/>
                <a:gd name="connsiteY1" fmla="*/ 8700 h 8777"/>
                <a:gd name="connsiteX2" fmla="*/ 10047 w 24764"/>
                <a:gd name="connsiteY2" fmla="*/ 6894 h 8777"/>
                <a:gd name="connsiteX3" fmla="*/ 7189 w 24764"/>
                <a:gd name="connsiteY3" fmla="*/ 1800 h 8777"/>
                <a:gd name="connsiteX4" fmla="*/ 24763 w 24764"/>
                <a:gd name="connsiteY4" fmla="*/ 0 h 8777"/>
                <a:gd name="connsiteX0" fmla="*/ 0 w 10000"/>
                <a:gd name="connsiteY0" fmla="*/ 9475 h 10000"/>
                <a:gd name="connsiteX1" fmla="*/ 3193 w 10000"/>
                <a:gd name="connsiteY1" fmla="*/ 9912 h 10000"/>
                <a:gd name="connsiteX2" fmla="*/ 4057 w 10000"/>
                <a:gd name="connsiteY2" fmla="*/ 7855 h 10000"/>
                <a:gd name="connsiteX3" fmla="*/ 10000 w 10000"/>
                <a:gd name="connsiteY3" fmla="*/ 0 h 10000"/>
                <a:gd name="connsiteX0" fmla="*/ 0 w 9212"/>
                <a:gd name="connsiteY0" fmla="*/ 0 h 11510"/>
                <a:gd name="connsiteX1" fmla="*/ 2405 w 9212"/>
                <a:gd name="connsiteY1" fmla="*/ 11016 h 11510"/>
                <a:gd name="connsiteX2" fmla="*/ 3269 w 9212"/>
                <a:gd name="connsiteY2" fmla="*/ 8959 h 11510"/>
                <a:gd name="connsiteX3" fmla="*/ 9212 w 9212"/>
                <a:gd name="connsiteY3" fmla="*/ 1104 h 11510"/>
                <a:gd name="connsiteX0" fmla="*/ 0 w 10000"/>
                <a:gd name="connsiteY0" fmla="*/ 0 h 7915"/>
                <a:gd name="connsiteX1" fmla="*/ 2987 w 10000"/>
                <a:gd name="connsiteY1" fmla="*/ 5042 h 7915"/>
                <a:gd name="connsiteX2" fmla="*/ 3549 w 10000"/>
                <a:gd name="connsiteY2" fmla="*/ 7784 h 7915"/>
                <a:gd name="connsiteX3" fmla="*/ 10000 w 10000"/>
                <a:gd name="connsiteY3" fmla="*/ 959 h 7915"/>
                <a:gd name="connsiteX0" fmla="*/ 0 w 10000"/>
                <a:gd name="connsiteY0" fmla="*/ 0 h 6376"/>
                <a:gd name="connsiteX1" fmla="*/ 2987 w 10000"/>
                <a:gd name="connsiteY1" fmla="*/ 6370 h 6376"/>
                <a:gd name="connsiteX2" fmla="*/ 10000 w 10000"/>
                <a:gd name="connsiteY2" fmla="*/ 1212 h 6376"/>
                <a:gd name="connsiteX0" fmla="*/ 0 w 10000"/>
                <a:gd name="connsiteY0" fmla="*/ 0 h 11632"/>
                <a:gd name="connsiteX1" fmla="*/ 4636 w 10000"/>
                <a:gd name="connsiteY1" fmla="*/ 11624 h 11632"/>
                <a:gd name="connsiteX2" fmla="*/ 10000 w 10000"/>
                <a:gd name="connsiteY2" fmla="*/ 1901 h 11632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146"/>
                <a:gd name="connsiteY0" fmla="*/ 0 h 10263"/>
                <a:gd name="connsiteX1" fmla="*/ 4782 w 10146"/>
                <a:gd name="connsiteY1" fmla="*/ 10263 h 10263"/>
                <a:gd name="connsiteX2" fmla="*/ 10146 w 10146"/>
                <a:gd name="connsiteY2" fmla="*/ 540 h 10263"/>
                <a:gd name="connsiteX0" fmla="*/ 0 w 10417"/>
                <a:gd name="connsiteY0" fmla="*/ 820 h 9724"/>
                <a:gd name="connsiteX1" fmla="*/ 5053 w 10417"/>
                <a:gd name="connsiteY1" fmla="*/ 9723 h 9724"/>
                <a:gd name="connsiteX2" fmla="*/ 10417 w 10417"/>
                <a:gd name="connsiteY2" fmla="*/ 0 h 9724"/>
                <a:gd name="connsiteX0" fmla="*/ 0 w 10000"/>
                <a:gd name="connsiteY0" fmla="*/ 843 h 10000"/>
                <a:gd name="connsiteX1" fmla="*/ 4851 w 10000"/>
                <a:gd name="connsiteY1" fmla="*/ 9999 h 10000"/>
                <a:gd name="connsiteX2" fmla="*/ 10000 w 10000"/>
                <a:gd name="connsiteY2" fmla="*/ 0 h 10000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10000"/>
                <a:gd name="connsiteY0" fmla="*/ 843 h 12239"/>
                <a:gd name="connsiteX1" fmla="*/ 6434 w 10000"/>
                <a:gd name="connsiteY1" fmla="*/ 12238 h 12239"/>
                <a:gd name="connsiteX2" fmla="*/ 10000 w 10000"/>
                <a:gd name="connsiteY2" fmla="*/ 0 h 12239"/>
                <a:gd name="connsiteX0" fmla="*/ 0 w 9940"/>
                <a:gd name="connsiteY0" fmla="*/ 1962 h 13365"/>
                <a:gd name="connsiteX1" fmla="*/ 6434 w 9940"/>
                <a:gd name="connsiteY1" fmla="*/ 13357 h 13365"/>
                <a:gd name="connsiteX2" fmla="*/ 9940 w 9940"/>
                <a:gd name="connsiteY2" fmla="*/ 0 h 13365"/>
                <a:gd name="connsiteX0" fmla="*/ 0 w 8750"/>
                <a:gd name="connsiteY0" fmla="*/ 6907 h 10015"/>
                <a:gd name="connsiteX1" fmla="*/ 5223 w 8750"/>
                <a:gd name="connsiteY1" fmla="*/ 9994 h 10015"/>
                <a:gd name="connsiteX2" fmla="*/ 8750 w 8750"/>
                <a:gd name="connsiteY2" fmla="*/ 0 h 10015"/>
                <a:gd name="connsiteX0" fmla="*/ 0 w 9631"/>
                <a:gd name="connsiteY0" fmla="*/ 8777 h 10100"/>
                <a:gd name="connsiteX1" fmla="*/ 5600 w 9631"/>
                <a:gd name="connsiteY1" fmla="*/ 9979 h 10100"/>
                <a:gd name="connsiteX2" fmla="*/ 9631 w 9631"/>
                <a:gd name="connsiteY2" fmla="*/ 0 h 10100"/>
                <a:gd name="connsiteX0" fmla="*/ 0 w 9809"/>
                <a:gd name="connsiteY0" fmla="*/ 4138 h 9889"/>
                <a:gd name="connsiteX1" fmla="*/ 5624 w 9809"/>
                <a:gd name="connsiteY1" fmla="*/ 9880 h 9889"/>
                <a:gd name="connsiteX2" fmla="*/ 9809 w 9809"/>
                <a:gd name="connsiteY2" fmla="*/ 0 h 9889"/>
                <a:gd name="connsiteX0" fmla="*/ 0 w 10000"/>
                <a:gd name="connsiteY0" fmla="*/ 4184 h 7708"/>
                <a:gd name="connsiteX1" fmla="*/ 5832 w 10000"/>
                <a:gd name="connsiteY1" fmla="*/ 7690 h 7708"/>
                <a:gd name="connsiteX2" fmla="*/ 10000 w 10000"/>
                <a:gd name="connsiteY2" fmla="*/ 0 h 7708"/>
                <a:gd name="connsiteX0" fmla="*/ 0 w 8780"/>
                <a:gd name="connsiteY0" fmla="*/ 8145 h 10090"/>
                <a:gd name="connsiteX1" fmla="*/ 4612 w 8780"/>
                <a:gd name="connsiteY1" fmla="*/ 9977 h 10090"/>
                <a:gd name="connsiteX2" fmla="*/ 8780 w 8780"/>
                <a:gd name="connsiteY2" fmla="*/ 0 h 10090"/>
                <a:gd name="connsiteX0" fmla="*/ 0 w 7083"/>
                <a:gd name="connsiteY0" fmla="*/ 8072 h 10000"/>
                <a:gd name="connsiteX1" fmla="*/ 5253 w 7083"/>
                <a:gd name="connsiteY1" fmla="*/ 9888 h 10000"/>
                <a:gd name="connsiteX2" fmla="*/ 7083 w 7083"/>
                <a:gd name="connsiteY2" fmla="*/ 0 h 10000"/>
                <a:gd name="connsiteX0" fmla="*/ 0 w 10000"/>
                <a:gd name="connsiteY0" fmla="*/ 8072 h 10000"/>
                <a:gd name="connsiteX1" fmla="*/ 7416 w 10000"/>
                <a:gd name="connsiteY1" fmla="*/ 9888 h 10000"/>
                <a:gd name="connsiteX2" fmla="*/ 10000 w 10000"/>
                <a:gd name="connsiteY2" fmla="*/ 0 h 10000"/>
                <a:gd name="connsiteX0" fmla="*/ 0 w 10000"/>
                <a:gd name="connsiteY0" fmla="*/ 8072 h 9574"/>
                <a:gd name="connsiteX1" fmla="*/ 5965 w 10000"/>
                <a:gd name="connsiteY1" fmla="*/ 9349 h 9574"/>
                <a:gd name="connsiteX2" fmla="*/ 10000 w 10000"/>
                <a:gd name="connsiteY2" fmla="*/ 0 h 9574"/>
                <a:gd name="connsiteX0" fmla="*/ 0 w 10000"/>
                <a:gd name="connsiteY0" fmla="*/ 8431 h 10000"/>
                <a:gd name="connsiteX1" fmla="*/ 5965 w 10000"/>
                <a:gd name="connsiteY1" fmla="*/ 9765 h 10000"/>
                <a:gd name="connsiteX2" fmla="*/ 10000 w 10000"/>
                <a:gd name="connsiteY2" fmla="*/ 0 h 10000"/>
                <a:gd name="connsiteX0" fmla="*/ 0 w 10000"/>
                <a:gd name="connsiteY0" fmla="*/ 8431 h 9999"/>
                <a:gd name="connsiteX1" fmla="*/ 5965 w 10000"/>
                <a:gd name="connsiteY1" fmla="*/ 9765 h 9999"/>
                <a:gd name="connsiteX2" fmla="*/ 10000 w 10000"/>
                <a:gd name="connsiteY2" fmla="*/ 0 h 9999"/>
                <a:gd name="connsiteX0" fmla="*/ 0 w 10000"/>
                <a:gd name="connsiteY0" fmla="*/ 8432 h 9855"/>
                <a:gd name="connsiteX1" fmla="*/ 5965 w 10000"/>
                <a:gd name="connsiteY1" fmla="*/ 9766 h 9855"/>
                <a:gd name="connsiteX2" fmla="*/ 10000 w 10000"/>
                <a:gd name="connsiteY2" fmla="*/ 0 h 9855"/>
                <a:gd name="connsiteX0" fmla="*/ 0 w 10000"/>
                <a:gd name="connsiteY0" fmla="*/ 8556 h 10087"/>
                <a:gd name="connsiteX1" fmla="*/ 6514 w 10000"/>
                <a:gd name="connsiteY1" fmla="*/ 10000 h 10087"/>
                <a:gd name="connsiteX2" fmla="*/ 10000 w 10000"/>
                <a:gd name="connsiteY2" fmla="*/ 0 h 10087"/>
                <a:gd name="connsiteX0" fmla="*/ 0 w 10000"/>
                <a:gd name="connsiteY0" fmla="*/ 8556 h 10339"/>
                <a:gd name="connsiteX1" fmla="*/ 6514 w 10000"/>
                <a:gd name="connsiteY1" fmla="*/ 10000 h 10339"/>
                <a:gd name="connsiteX2" fmla="*/ 10000 w 10000"/>
                <a:gd name="connsiteY2" fmla="*/ 0 h 10339"/>
                <a:gd name="connsiteX0" fmla="*/ 0 w 9725"/>
                <a:gd name="connsiteY0" fmla="*/ 7701 h 10459"/>
                <a:gd name="connsiteX1" fmla="*/ 6239 w 9725"/>
                <a:gd name="connsiteY1" fmla="*/ 10000 h 10459"/>
                <a:gd name="connsiteX2" fmla="*/ 9725 w 9725"/>
                <a:gd name="connsiteY2" fmla="*/ 0 h 10459"/>
                <a:gd name="connsiteX0" fmla="*/ 0 w 10000"/>
                <a:gd name="connsiteY0" fmla="*/ 7363 h 9825"/>
                <a:gd name="connsiteX1" fmla="*/ 6415 w 10000"/>
                <a:gd name="connsiteY1" fmla="*/ 9561 h 9825"/>
                <a:gd name="connsiteX2" fmla="*/ 10000 w 10000"/>
                <a:gd name="connsiteY2" fmla="*/ 0 h 9825"/>
                <a:gd name="connsiteX0" fmla="*/ 0 w 10000"/>
                <a:gd name="connsiteY0" fmla="*/ 7494 h 9230"/>
                <a:gd name="connsiteX1" fmla="*/ 6697 w 10000"/>
                <a:gd name="connsiteY1" fmla="*/ 8898 h 9230"/>
                <a:gd name="connsiteX2" fmla="*/ 10000 w 10000"/>
                <a:gd name="connsiteY2" fmla="*/ 0 h 9230"/>
                <a:gd name="connsiteX0" fmla="*/ 0 w 10000"/>
                <a:gd name="connsiteY0" fmla="*/ 8119 h 9999"/>
                <a:gd name="connsiteX1" fmla="*/ 6697 w 10000"/>
                <a:gd name="connsiteY1" fmla="*/ 9640 h 9999"/>
                <a:gd name="connsiteX2" fmla="*/ 10000 w 10000"/>
                <a:gd name="connsiteY2" fmla="*/ 0 h 9999"/>
                <a:gd name="connsiteX0" fmla="*/ 0 w 9677"/>
                <a:gd name="connsiteY0" fmla="*/ 8120 h 10000"/>
                <a:gd name="connsiteX1" fmla="*/ 6697 w 9677"/>
                <a:gd name="connsiteY1" fmla="*/ 9641 h 10000"/>
                <a:gd name="connsiteX2" fmla="*/ 9677 w 9677"/>
                <a:gd name="connsiteY2" fmla="*/ 0 h 10000"/>
                <a:gd name="connsiteX0" fmla="*/ 1636 w 3092"/>
                <a:gd name="connsiteY0" fmla="*/ 0 h 11636"/>
                <a:gd name="connsiteX1" fmla="*/ 13 w 3092"/>
                <a:gd name="connsiteY1" fmla="*/ 11441 h 11636"/>
                <a:gd name="connsiteX2" fmla="*/ 3092 w 3092"/>
                <a:gd name="connsiteY2" fmla="*/ 1800 h 11636"/>
                <a:gd name="connsiteX0" fmla="*/ 5479 w 17466"/>
                <a:gd name="connsiteY0" fmla="*/ 0 h 14300"/>
                <a:gd name="connsiteX1" fmla="*/ 230 w 17466"/>
                <a:gd name="connsiteY1" fmla="*/ 9832 h 14300"/>
                <a:gd name="connsiteX2" fmla="*/ 17466 w 17466"/>
                <a:gd name="connsiteY2" fmla="*/ 9569 h 14300"/>
                <a:gd name="connsiteX0" fmla="*/ 5479 w 17466"/>
                <a:gd name="connsiteY0" fmla="*/ 0 h 10440"/>
                <a:gd name="connsiteX1" fmla="*/ 230 w 17466"/>
                <a:gd name="connsiteY1" fmla="*/ 9832 h 10440"/>
                <a:gd name="connsiteX2" fmla="*/ 17466 w 17466"/>
                <a:gd name="connsiteY2" fmla="*/ 9569 h 10440"/>
                <a:gd name="connsiteX0" fmla="*/ 0 w 11987"/>
                <a:gd name="connsiteY0" fmla="*/ 0 h 10042"/>
                <a:gd name="connsiteX1" fmla="*/ 1763 w 11987"/>
                <a:gd name="connsiteY1" fmla="*/ 9314 h 10042"/>
                <a:gd name="connsiteX2" fmla="*/ 11987 w 11987"/>
                <a:gd name="connsiteY2" fmla="*/ 9569 h 10042"/>
                <a:gd name="connsiteX0" fmla="*/ 2934 w 10347"/>
                <a:gd name="connsiteY0" fmla="*/ 0 h 10042"/>
                <a:gd name="connsiteX1" fmla="*/ 123 w 10347"/>
                <a:gd name="connsiteY1" fmla="*/ 9314 h 10042"/>
                <a:gd name="connsiteX2" fmla="*/ 10347 w 10347"/>
                <a:gd name="connsiteY2" fmla="*/ 9569 h 10042"/>
                <a:gd name="connsiteX0" fmla="*/ 3178 w 10591"/>
                <a:gd name="connsiteY0" fmla="*/ 0 h 10042"/>
                <a:gd name="connsiteX1" fmla="*/ 367 w 10591"/>
                <a:gd name="connsiteY1" fmla="*/ 9314 h 10042"/>
                <a:gd name="connsiteX2" fmla="*/ 10591 w 10591"/>
                <a:gd name="connsiteY2" fmla="*/ 9569 h 10042"/>
                <a:gd name="connsiteX0" fmla="*/ 4473 w 10403"/>
                <a:gd name="connsiteY0" fmla="*/ 0 h 9208"/>
                <a:gd name="connsiteX1" fmla="*/ 179 w 10403"/>
                <a:gd name="connsiteY1" fmla="*/ 8538 h 9208"/>
                <a:gd name="connsiteX2" fmla="*/ 10403 w 10403"/>
                <a:gd name="connsiteY2" fmla="*/ 8793 h 9208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4300 w 20890"/>
                <a:gd name="connsiteY0" fmla="*/ 0 h 25841"/>
                <a:gd name="connsiteX1" fmla="*/ 172 w 20890"/>
                <a:gd name="connsiteY1" fmla="*/ 9272 h 25841"/>
                <a:gd name="connsiteX2" fmla="*/ 20890 w 20890"/>
                <a:gd name="connsiteY2" fmla="*/ 25841 h 25841"/>
                <a:gd name="connsiteX0" fmla="*/ 2075 w 21127"/>
                <a:gd name="connsiteY0" fmla="*/ 0 h 42975"/>
                <a:gd name="connsiteX1" fmla="*/ 409 w 21127"/>
                <a:gd name="connsiteY1" fmla="*/ 26406 h 42975"/>
                <a:gd name="connsiteX2" fmla="*/ 21127 w 21127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799 w 19851"/>
                <a:gd name="connsiteY0" fmla="*/ 0 h 42975"/>
                <a:gd name="connsiteX1" fmla="*/ 1725 w 19851"/>
                <a:gd name="connsiteY1" fmla="*/ 17137 h 42975"/>
                <a:gd name="connsiteX2" fmla="*/ 19851 w 19851"/>
                <a:gd name="connsiteY2" fmla="*/ 42975 h 42975"/>
                <a:gd name="connsiteX0" fmla="*/ 1011 w 20063"/>
                <a:gd name="connsiteY0" fmla="*/ 0 h 42975"/>
                <a:gd name="connsiteX1" fmla="*/ 1937 w 20063"/>
                <a:gd name="connsiteY1" fmla="*/ 17137 h 42975"/>
                <a:gd name="connsiteX2" fmla="*/ 20063 w 20063"/>
                <a:gd name="connsiteY2" fmla="*/ 42975 h 42975"/>
                <a:gd name="connsiteX0" fmla="*/ 1560 w 20612"/>
                <a:gd name="connsiteY0" fmla="*/ 0 h 42975"/>
                <a:gd name="connsiteX1" fmla="*/ 2486 w 20612"/>
                <a:gd name="connsiteY1" fmla="*/ 17137 h 42975"/>
                <a:gd name="connsiteX2" fmla="*/ 20612 w 20612"/>
                <a:gd name="connsiteY2" fmla="*/ 42975 h 42975"/>
                <a:gd name="connsiteX0" fmla="*/ 1658 w 24469"/>
                <a:gd name="connsiteY0" fmla="*/ 0 h 49997"/>
                <a:gd name="connsiteX1" fmla="*/ 2584 w 24469"/>
                <a:gd name="connsiteY1" fmla="*/ 17137 h 49997"/>
                <a:gd name="connsiteX2" fmla="*/ 24469 w 24469"/>
                <a:gd name="connsiteY2" fmla="*/ 49997 h 49997"/>
                <a:gd name="connsiteX0" fmla="*/ 2064 w 24875"/>
                <a:gd name="connsiteY0" fmla="*/ 0 h 49997"/>
                <a:gd name="connsiteX1" fmla="*/ 2990 w 24875"/>
                <a:gd name="connsiteY1" fmla="*/ 17137 h 49997"/>
                <a:gd name="connsiteX2" fmla="*/ 24875 w 24875"/>
                <a:gd name="connsiteY2" fmla="*/ 49997 h 49997"/>
                <a:gd name="connsiteX0" fmla="*/ 2169 w 24980"/>
                <a:gd name="connsiteY0" fmla="*/ 0 h 49997"/>
                <a:gd name="connsiteX1" fmla="*/ 3095 w 24980"/>
                <a:gd name="connsiteY1" fmla="*/ 17137 h 49997"/>
                <a:gd name="connsiteX2" fmla="*/ 24980 w 24980"/>
                <a:gd name="connsiteY2" fmla="*/ 49997 h 49997"/>
                <a:gd name="connsiteX0" fmla="*/ 1833 w 27366"/>
                <a:gd name="connsiteY0" fmla="*/ 0 h 48312"/>
                <a:gd name="connsiteX1" fmla="*/ 2759 w 27366"/>
                <a:gd name="connsiteY1" fmla="*/ 17137 h 48312"/>
                <a:gd name="connsiteX2" fmla="*/ 27366 w 27366"/>
                <a:gd name="connsiteY2" fmla="*/ 48312 h 48312"/>
                <a:gd name="connsiteX0" fmla="*/ 2248 w 27781"/>
                <a:gd name="connsiteY0" fmla="*/ 0 h 48312"/>
                <a:gd name="connsiteX1" fmla="*/ 3174 w 27781"/>
                <a:gd name="connsiteY1" fmla="*/ 17137 h 48312"/>
                <a:gd name="connsiteX2" fmla="*/ 27781 w 27781"/>
                <a:gd name="connsiteY2" fmla="*/ 48312 h 48312"/>
                <a:gd name="connsiteX0" fmla="*/ 19840 w 25412"/>
                <a:gd name="connsiteY0" fmla="*/ 0 h 46065"/>
                <a:gd name="connsiteX1" fmla="*/ 805 w 25412"/>
                <a:gd name="connsiteY1" fmla="*/ 14890 h 46065"/>
                <a:gd name="connsiteX2" fmla="*/ 25412 w 25412"/>
                <a:gd name="connsiteY2" fmla="*/ 46065 h 46065"/>
                <a:gd name="connsiteX0" fmla="*/ 189 w 16873"/>
                <a:gd name="connsiteY0" fmla="*/ 0 h 46065"/>
                <a:gd name="connsiteX1" fmla="*/ 15901 w 16873"/>
                <a:gd name="connsiteY1" fmla="*/ 7306 h 46065"/>
                <a:gd name="connsiteX2" fmla="*/ 5761 w 16873"/>
                <a:gd name="connsiteY2" fmla="*/ 46065 h 46065"/>
                <a:gd name="connsiteX0" fmla="*/ 0 w 16684"/>
                <a:gd name="connsiteY0" fmla="*/ 0 h 46065"/>
                <a:gd name="connsiteX1" fmla="*/ 15712 w 16684"/>
                <a:gd name="connsiteY1" fmla="*/ 7306 h 46065"/>
                <a:gd name="connsiteX2" fmla="*/ 5572 w 16684"/>
                <a:gd name="connsiteY2" fmla="*/ 46065 h 46065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7073"/>
                <a:gd name="connsiteY0" fmla="*/ 0 h 41009"/>
                <a:gd name="connsiteX1" fmla="*/ 16101 w 17073"/>
                <a:gd name="connsiteY1" fmla="*/ 2250 h 41009"/>
                <a:gd name="connsiteX2" fmla="*/ 5961 w 17073"/>
                <a:gd name="connsiteY2" fmla="*/ 41009 h 41009"/>
                <a:gd name="connsiteX0" fmla="*/ 0 w 16943"/>
                <a:gd name="connsiteY0" fmla="*/ 0 h 41852"/>
                <a:gd name="connsiteX1" fmla="*/ 15971 w 16943"/>
                <a:gd name="connsiteY1" fmla="*/ 3093 h 41852"/>
                <a:gd name="connsiteX2" fmla="*/ 5831 w 16943"/>
                <a:gd name="connsiteY2" fmla="*/ 41852 h 41852"/>
                <a:gd name="connsiteX0" fmla="*/ 8208 w 24770"/>
                <a:gd name="connsiteY0" fmla="*/ 0 h 37358"/>
                <a:gd name="connsiteX1" fmla="*/ 24179 w 24770"/>
                <a:gd name="connsiteY1" fmla="*/ 3093 h 37358"/>
                <a:gd name="connsiteX2" fmla="*/ 165 w 24770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741"/>
                <a:gd name="connsiteY0" fmla="*/ 0 h 37358"/>
                <a:gd name="connsiteX1" fmla="*/ 24014 w 24741"/>
                <a:gd name="connsiteY1" fmla="*/ 3093 h 37358"/>
                <a:gd name="connsiteX2" fmla="*/ 0 w 24741"/>
                <a:gd name="connsiteY2" fmla="*/ 37358 h 37358"/>
                <a:gd name="connsiteX0" fmla="*/ 8043 w 24463"/>
                <a:gd name="connsiteY0" fmla="*/ 0 h 37358"/>
                <a:gd name="connsiteX1" fmla="*/ 24014 w 24463"/>
                <a:gd name="connsiteY1" fmla="*/ 3093 h 37358"/>
                <a:gd name="connsiteX2" fmla="*/ 0 w 24463"/>
                <a:gd name="connsiteY2" fmla="*/ 37358 h 37358"/>
                <a:gd name="connsiteX0" fmla="*/ 8043 w 22934"/>
                <a:gd name="connsiteY0" fmla="*/ 624 h 37982"/>
                <a:gd name="connsiteX1" fmla="*/ 22458 w 22934"/>
                <a:gd name="connsiteY1" fmla="*/ 2313 h 37982"/>
                <a:gd name="connsiteX2" fmla="*/ 0 w 22934"/>
                <a:gd name="connsiteY2" fmla="*/ 37982 h 37982"/>
                <a:gd name="connsiteX0" fmla="*/ 8043 w 22951"/>
                <a:gd name="connsiteY0" fmla="*/ 624 h 37982"/>
                <a:gd name="connsiteX1" fmla="*/ 22458 w 22951"/>
                <a:gd name="connsiteY1" fmla="*/ 2313 h 37982"/>
                <a:gd name="connsiteX2" fmla="*/ 0 w 22951"/>
                <a:gd name="connsiteY2" fmla="*/ 37982 h 37982"/>
                <a:gd name="connsiteX0" fmla="*/ 8043 w 8043"/>
                <a:gd name="connsiteY0" fmla="*/ 0 h 37358"/>
                <a:gd name="connsiteX1" fmla="*/ 0 w 8043"/>
                <a:gd name="connsiteY1" fmla="*/ 37358 h 37358"/>
                <a:gd name="connsiteX0" fmla="*/ 22830 w 22830"/>
                <a:gd name="connsiteY0" fmla="*/ 0 h 6812"/>
                <a:gd name="connsiteX1" fmla="*/ 0 w 22830"/>
                <a:gd name="connsiteY1" fmla="*/ 6812 h 6812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9660 w 9660"/>
                <a:gd name="connsiteY0" fmla="*/ 0 h 9589"/>
                <a:gd name="connsiteX1" fmla="*/ 0 w 9660"/>
                <a:gd name="connsiteY1" fmla="*/ 9589 h 9589"/>
                <a:gd name="connsiteX0" fmla="*/ 11025 w 11025"/>
                <a:gd name="connsiteY0" fmla="*/ 0 h 11129"/>
                <a:gd name="connsiteX1" fmla="*/ 0 w 11025"/>
                <a:gd name="connsiteY1" fmla="*/ 11129 h 11129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733 w 11733"/>
                <a:gd name="connsiteY0" fmla="*/ 0 h 11728"/>
                <a:gd name="connsiteX1" fmla="*/ 0 w 11733"/>
                <a:gd name="connsiteY1" fmla="*/ 11728 h 11728"/>
                <a:gd name="connsiteX0" fmla="*/ 1131 w 1440"/>
                <a:gd name="connsiteY0" fmla="*/ 0 h 10692"/>
                <a:gd name="connsiteX1" fmla="*/ 0 w 1440"/>
                <a:gd name="connsiteY1" fmla="*/ 10692 h 10692"/>
                <a:gd name="connsiteX0" fmla="*/ 7854 w 56166"/>
                <a:gd name="connsiteY0" fmla="*/ 0 h 10000"/>
                <a:gd name="connsiteX1" fmla="*/ 0 w 56166"/>
                <a:gd name="connsiteY1" fmla="*/ 10000 h 10000"/>
                <a:gd name="connsiteX0" fmla="*/ 0 w 53201"/>
                <a:gd name="connsiteY0" fmla="*/ 0 h 10000"/>
                <a:gd name="connsiteX1" fmla="*/ 7425 w 53201"/>
                <a:gd name="connsiteY1" fmla="*/ 10000 h 10000"/>
                <a:gd name="connsiteX0" fmla="*/ 123055 w 151164"/>
                <a:gd name="connsiteY0" fmla="*/ 0 h 13611"/>
                <a:gd name="connsiteX1" fmla="*/ 0 w 151164"/>
                <a:gd name="connsiteY1" fmla="*/ 13611 h 13611"/>
                <a:gd name="connsiteX0" fmla="*/ 48361 w 87033"/>
                <a:gd name="connsiteY0" fmla="*/ 0 h 9819"/>
                <a:gd name="connsiteX1" fmla="*/ 0 w 87033"/>
                <a:gd name="connsiteY1" fmla="*/ 9819 h 9819"/>
                <a:gd name="connsiteX0" fmla="*/ 6310 w 10612"/>
                <a:gd name="connsiteY0" fmla="*/ 0 h 10000"/>
                <a:gd name="connsiteX1" fmla="*/ 0 w 10612"/>
                <a:gd name="connsiteY1" fmla="*/ 10000 h 10000"/>
                <a:gd name="connsiteX0" fmla="*/ 6360 w 10081"/>
                <a:gd name="connsiteY0" fmla="*/ 0 h 10000"/>
                <a:gd name="connsiteX1" fmla="*/ 50 w 10081"/>
                <a:gd name="connsiteY1" fmla="*/ 10000 h 10000"/>
                <a:gd name="connsiteX0" fmla="*/ 3458 w 7634"/>
                <a:gd name="connsiteY0" fmla="*/ 0 h 12454"/>
                <a:gd name="connsiteX1" fmla="*/ 60 w 7634"/>
                <a:gd name="connsiteY1" fmla="*/ 12454 h 12454"/>
                <a:gd name="connsiteX0" fmla="*/ 5353 w 5353"/>
                <a:gd name="connsiteY0" fmla="*/ 0 h 10000"/>
                <a:gd name="connsiteX1" fmla="*/ 902 w 5353"/>
                <a:gd name="connsiteY1" fmla="*/ 10000 h 10000"/>
                <a:gd name="connsiteX0" fmla="*/ 7076 w 7076"/>
                <a:gd name="connsiteY0" fmla="*/ 0 h 11192"/>
                <a:gd name="connsiteX1" fmla="*/ 3833 w 7076"/>
                <a:gd name="connsiteY1" fmla="*/ 11192 h 11192"/>
                <a:gd name="connsiteX0" fmla="*/ 23336 w 23336"/>
                <a:gd name="connsiteY0" fmla="*/ 0 h 10000"/>
                <a:gd name="connsiteX1" fmla="*/ 18753 w 23336"/>
                <a:gd name="connsiteY1" fmla="*/ 10000 h 10000"/>
                <a:gd name="connsiteX0" fmla="*/ 8221 w 35642"/>
                <a:gd name="connsiteY0" fmla="*/ 0 h 15678"/>
                <a:gd name="connsiteX1" fmla="*/ 35642 w 35642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27421"/>
                <a:gd name="connsiteY0" fmla="*/ 0 h 15678"/>
                <a:gd name="connsiteX1" fmla="*/ 27421 w 27421"/>
                <a:gd name="connsiteY1" fmla="*/ 15678 h 15678"/>
                <a:gd name="connsiteX0" fmla="*/ 0 w 31340"/>
                <a:gd name="connsiteY0" fmla="*/ 0 h 13815"/>
                <a:gd name="connsiteX1" fmla="*/ 31340 w 31340"/>
                <a:gd name="connsiteY1" fmla="*/ 13815 h 13815"/>
                <a:gd name="connsiteX0" fmla="*/ 0 w 31340"/>
                <a:gd name="connsiteY0" fmla="*/ 0 h 15359"/>
                <a:gd name="connsiteX1" fmla="*/ 31340 w 31340"/>
                <a:gd name="connsiteY1" fmla="*/ 13815 h 15359"/>
                <a:gd name="connsiteX0" fmla="*/ 0 w 29831"/>
                <a:gd name="connsiteY0" fmla="*/ 0 h 13799"/>
                <a:gd name="connsiteX1" fmla="*/ 29831 w 29831"/>
                <a:gd name="connsiteY1" fmla="*/ 12041 h 13799"/>
                <a:gd name="connsiteX0" fmla="*/ 0 w 29831"/>
                <a:gd name="connsiteY0" fmla="*/ 0 h 16195"/>
                <a:gd name="connsiteX1" fmla="*/ 29831 w 29831"/>
                <a:gd name="connsiteY1" fmla="*/ 12041 h 16195"/>
                <a:gd name="connsiteX0" fmla="*/ 0 w 29831"/>
                <a:gd name="connsiteY0" fmla="*/ 0 h 17423"/>
                <a:gd name="connsiteX1" fmla="*/ 29831 w 29831"/>
                <a:gd name="connsiteY1" fmla="*/ 12041 h 17423"/>
                <a:gd name="connsiteX0" fmla="*/ 0 w 24733"/>
                <a:gd name="connsiteY0" fmla="*/ 0 h 13771"/>
                <a:gd name="connsiteX1" fmla="*/ 24733 w 24733"/>
                <a:gd name="connsiteY1" fmla="*/ 5499 h 13771"/>
                <a:gd name="connsiteX0" fmla="*/ 0 w 24733"/>
                <a:gd name="connsiteY0" fmla="*/ 0 h 8446"/>
                <a:gd name="connsiteX1" fmla="*/ 24733 w 24733"/>
                <a:gd name="connsiteY1" fmla="*/ 5499 h 8446"/>
                <a:gd name="connsiteX0" fmla="*/ 0 w 19286"/>
                <a:gd name="connsiteY0" fmla="*/ 2377 h 6010"/>
                <a:gd name="connsiteX1" fmla="*/ 19286 w 19286"/>
                <a:gd name="connsiteY1" fmla="*/ 0 h 6010"/>
                <a:gd name="connsiteX0" fmla="*/ 0 w 10000"/>
                <a:gd name="connsiteY0" fmla="*/ 3955 h 6273"/>
                <a:gd name="connsiteX1" fmla="*/ 10000 w 10000"/>
                <a:gd name="connsiteY1" fmla="*/ 0 h 6273"/>
                <a:gd name="connsiteX0" fmla="*/ 84 w 10084"/>
                <a:gd name="connsiteY0" fmla="*/ 6305 h 13335"/>
                <a:gd name="connsiteX1" fmla="*/ 10084 w 10084"/>
                <a:gd name="connsiteY1" fmla="*/ 0 h 13335"/>
                <a:gd name="connsiteX0" fmla="*/ 85 w 10012"/>
                <a:gd name="connsiteY0" fmla="*/ 7967 h 14617"/>
                <a:gd name="connsiteX1" fmla="*/ 10012 w 10012"/>
                <a:gd name="connsiteY1" fmla="*/ 0 h 14617"/>
                <a:gd name="connsiteX0" fmla="*/ 3482 w 3482"/>
                <a:gd name="connsiteY0" fmla="*/ 0 h 96447"/>
                <a:gd name="connsiteX1" fmla="*/ 1691 w 3482"/>
                <a:gd name="connsiteY1" fmla="*/ 96061 h 96447"/>
                <a:gd name="connsiteX0" fmla="*/ 5144 w 5144"/>
                <a:gd name="connsiteY0" fmla="*/ 0 h 9960"/>
                <a:gd name="connsiteX1" fmla="*/ 0 w 5144"/>
                <a:gd name="connsiteY1" fmla="*/ 9960 h 9960"/>
                <a:gd name="connsiteX0" fmla="*/ 17229 w 17229"/>
                <a:gd name="connsiteY0" fmla="*/ 0 h 8185"/>
                <a:gd name="connsiteX1" fmla="*/ 0 w 17229"/>
                <a:gd name="connsiteY1" fmla="*/ 8185 h 8185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8548 w 8548"/>
                <a:gd name="connsiteY0" fmla="*/ 0 h 13594"/>
                <a:gd name="connsiteX1" fmla="*/ 0 w 8548"/>
                <a:gd name="connsiteY1" fmla="*/ 13594 h 13594"/>
                <a:gd name="connsiteX0" fmla="*/ 10000 w 10000"/>
                <a:gd name="connsiteY0" fmla="*/ 0 h 10000"/>
                <a:gd name="connsiteX1" fmla="*/ 0 w 10000"/>
                <a:gd name="connsiteY1" fmla="*/ 10000 h 10000"/>
                <a:gd name="connsiteX0" fmla="*/ 28102 w 28102"/>
                <a:gd name="connsiteY0" fmla="*/ 0 h 4659"/>
                <a:gd name="connsiteX1" fmla="*/ 0 w 28102"/>
                <a:gd name="connsiteY1" fmla="*/ 4659 h 4659"/>
                <a:gd name="connsiteX0" fmla="*/ 14071 w 14071"/>
                <a:gd name="connsiteY0" fmla="*/ 10474 h 11416"/>
                <a:gd name="connsiteX1" fmla="*/ 0 w 14071"/>
                <a:gd name="connsiteY1" fmla="*/ 612 h 11416"/>
                <a:gd name="connsiteX0" fmla="*/ 14071 w 14071"/>
                <a:gd name="connsiteY0" fmla="*/ 10917 h 11797"/>
                <a:gd name="connsiteX1" fmla="*/ 0 w 14071"/>
                <a:gd name="connsiteY1" fmla="*/ 1055 h 11797"/>
                <a:gd name="connsiteX0" fmla="*/ 14071 w 14071"/>
                <a:gd name="connsiteY0" fmla="*/ 11660 h 11660"/>
                <a:gd name="connsiteX1" fmla="*/ 0 w 14071"/>
                <a:gd name="connsiteY1" fmla="*/ 1798 h 11660"/>
                <a:gd name="connsiteX0" fmla="*/ 12100 w 12100"/>
                <a:gd name="connsiteY0" fmla="*/ 13097 h 13097"/>
                <a:gd name="connsiteX1" fmla="*/ 0 w 12100"/>
                <a:gd name="connsiteY1" fmla="*/ 1627 h 13097"/>
                <a:gd name="connsiteX0" fmla="*/ 12100 w 12100"/>
                <a:gd name="connsiteY0" fmla="*/ 13203 h 13203"/>
                <a:gd name="connsiteX1" fmla="*/ 0 w 12100"/>
                <a:gd name="connsiteY1" fmla="*/ 1733 h 13203"/>
                <a:gd name="connsiteX0" fmla="*/ 12100 w 12100"/>
                <a:gd name="connsiteY0" fmla="*/ 13362 h 13362"/>
                <a:gd name="connsiteX1" fmla="*/ 0 w 12100"/>
                <a:gd name="connsiteY1" fmla="*/ 1892 h 13362"/>
                <a:gd name="connsiteX0" fmla="*/ 84 w 12003"/>
                <a:gd name="connsiteY0" fmla="*/ 13318 h 13318"/>
                <a:gd name="connsiteX1" fmla="*/ 9546 w 12003"/>
                <a:gd name="connsiteY1" fmla="*/ 1898 h 13318"/>
                <a:gd name="connsiteX0" fmla="*/ 0 w 12955"/>
                <a:gd name="connsiteY0" fmla="*/ 12871 h 12871"/>
                <a:gd name="connsiteX1" fmla="*/ 9462 w 12955"/>
                <a:gd name="connsiteY1" fmla="*/ 1451 h 12871"/>
                <a:gd name="connsiteX0" fmla="*/ 0 w 12756"/>
                <a:gd name="connsiteY0" fmla="*/ 12979 h 12979"/>
                <a:gd name="connsiteX1" fmla="*/ 9220 w 12756"/>
                <a:gd name="connsiteY1" fmla="*/ 1443 h 12979"/>
                <a:gd name="connsiteX0" fmla="*/ 0 w 23938"/>
                <a:gd name="connsiteY0" fmla="*/ 9182 h 9182"/>
                <a:gd name="connsiteX1" fmla="*/ 21806 w 23938"/>
                <a:gd name="connsiteY1" fmla="*/ 1798 h 9182"/>
                <a:gd name="connsiteX0" fmla="*/ 0 w 9109"/>
                <a:gd name="connsiteY0" fmla="*/ 8042 h 8042"/>
                <a:gd name="connsiteX1" fmla="*/ 9109 w 9109"/>
                <a:gd name="connsiteY1" fmla="*/ 0 h 8042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381"/>
                <a:gd name="connsiteY0" fmla="*/ 23134 h 23134"/>
                <a:gd name="connsiteX1" fmla="*/ 15381 w 15381"/>
                <a:gd name="connsiteY1" fmla="*/ 0 h 23134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15592"/>
                <a:gd name="connsiteY0" fmla="*/ 23226 h 23226"/>
                <a:gd name="connsiteX1" fmla="*/ 15592 w 15592"/>
                <a:gd name="connsiteY1" fmla="*/ 0 h 23226"/>
                <a:gd name="connsiteX0" fmla="*/ 0 w 7326"/>
                <a:gd name="connsiteY0" fmla="*/ 15791 h 15791"/>
                <a:gd name="connsiteX1" fmla="*/ 7326 w 7326"/>
                <a:gd name="connsiteY1" fmla="*/ 0 h 15791"/>
                <a:gd name="connsiteX0" fmla="*/ 1077 w 11077"/>
                <a:gd name="connsiteY0" fmla="*/ 10000 h 10000"/>
                <a:gd name="connsiteX1" fmla="*/ 11077 w 11077"/>
                <a:gd name="connsiteY1" fmla="*/ 0 h 10000"/>
                <a:gd name="connsiteX0" fmla="*/ 17088 w 17088"/>
                <a:gd name="connsiteY0" fmla="*/ 44 h 4859"/>
                <a:gd name="connsiteX1" fmla="*/ 2309 w 17088"/>
                <a:gd name="connsiteY1" fmla="*/ 2945 h 4859"/>
                <a:gd name="connsiteX0" fmla="*/ 8649 w 8649"/>
                <a:gd name="connsiteY0" fmla="*/ 1274 h 7244"/>
                <a:gd name="connsiteX1" fmla="*/ 0 w 8649"/>
                <a:gd name="connsiteY1" fmla="*/ 7244 h 7244"/>
                <a:gd name="connsiteX0" fmla="*/ 17648 w 17648"/>
                <a:gd name="connsiteY0" fmla="*/ 310 h 20415"/>
                <a:gd name="connsiteX1" fmla="*/ 0 w 17648"/>
                <a:gd name="connsiteY1" fmla="*/ 20415 h 20415"/>
                <a:gd name="connsiteX0" fmla="*/ 17648 w 17648"/>
                <a:gd name="connsiteY0" fmla="*/ 924 h 21029"/>
                <a:gd name="connsiteX1" fmla="*/ 0 w 17648"/>
                <a:gd name="connsiteY1" fmla="*/ 21029 h 21029"/>
                <a:gd name="connsiteX0" fmla="*/ 17648 w 17648"/>
                <a:gd name="connsiteY0" fmla="*/ 2223 h 22328"/>
                <a:gd name="connsiteX1" fmla="*/ 0 w 17648"/>
                <a:gd name="connsiteY1" fmla="*/ 22328 h 22328"/>
                <a:gd name="connsiteX0" fmla="*/ 21333 w 21333"/>
                <a:gd name="connsiteY0" fmla="*/ 1566 h 26428"/>
                <a:gd name="connsiteX1" fmla="*/ 0 w 21333"/>
                <a:gd name="connsiteY1" fmla="*/ 26428 h 26428"/>
                <a:gd name="connsiteX0" fmla="*/ 21333 w 21333"/>
                <a:gd name="connsiteY0" fmla="*/ 1 h 24863"/>
                <a:gd name="connsiteX1" fmla="*/ 0 w 21333"/>
                <a:gd name="connsiteY1" fmla="*/ 24863 h 24863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0 h 24862"/>
                <a:gd name="connsiteX1" fmla="*/ 0 w 21333"/>
                <a:gd name="connsiteY1" fmla="*/ 24862 h 24862"/>
                <a:gd name="connsiteX0" fmla="*/ 21333 w 21333"/>
                <a:gd name="connsiteY0" fmla="*/ 72 h 24934"/>
                <a:gd name="connsiteX1" fmla="*/ 0 w 21333"/>
                <a:gd name="connsiteY1" fmla="*/ 24934 h 24934"/>
                <a:gd name="connsiteX0" fmla="*/ 19928 w 19928"/>
                <a:gd name="connsiteY0" fmla="*/ 38 h 30995"/>
                <a:gd name="connsiteX1" fmla="*/ 0 w 19928"/>
                <a:gd name="connsiteY1" fmla="*/ 30995 h 30995"/>
                <a:gd name="connsiteX0" fmla="*/ 19928 w 19928"/>
                <a:gd name="connsiteY0" fmla="*/ 0 h 30957"/>
                <a:gd name="connsiteX1" fmla="*/ 0 w 19928"/>
                <a:gd name="connsiteY1" fmla="*/ 30957 h 30957"/>
                <a:gd name="connsiteX0" fmla="*/ 20265 w 20265"/>
                <a:gd name="connsiteY0" fmla="*/ 0 h 32575"/>
                <a:gd name="connsiteX1" fmla="*/ 0 w 20265"/>
                <a:gd name="connsiteY1" fmla="*/ 32575 h 32575"/>
                <a:gd name="connsiteX0" fmla="*/ 11940 w 11940"/>
                <a:gd name="connsiteY0" fmla="*/ 4588 h 9207"/>
                <a:gd name="connsiteX1" fmla="*/ 0 w 11940"/>
                <a:gd name="connsiteY1" fmla="*/ 9207 h 9207"/>
                <a:gd name="connsiteX0" fmla="*/ 10000 w 10000"/>
                <a:gd name="connsiteY0" fmla="*/ 0 h 10854"/>
                <a:gd name="connsiteX1" fmla="*/ 0 w 10000"/>
                <a:gd name="connsiteY1" fmla="*/ 5017 h 10854"/>
                <a:gd name="connsiteX0" fmla="*/ 10592 w 10592"/>
                <a:gd name="connsiteY0" fmla="*/ 0 h 8160"/>
                <a:gd name="connsiteX1" fmla="*/ 0 w 10592"/>
                <a:gd name="connsiteY1" fmla="*/ 1379 h 8160"/>
                <a:gd name="connsiteX0" fmla="*/ 9964 w 9964"/>
                <a:gd name="connsiteY0" fmla="*/ 0 h 13779"/>
                <a:gd name="connsiteX1" fmla="*/ 0 w 9964"/>
                <a:gd name="connsiteY1" fmla="*/ 6762 h 13779"/>
                <a:gd name="connsiteX0" fmla="*/ 10000 w 10000"/>
                <a:gd name="connsiteY0" fmla="*/ 0 h 12260"/>
                <a:gd name="connsiteX1" fmla="*/ 0 w 10000"/>
                <a:gd name="connsiteY1" fmla="*/ 4907 h 12260"/>
                <a:gd name="connsiteX0" fmla="*/ 12435 w 12435"/>
                <a:gd name="connsiteY0" fmla="*/ 0 h 15126"/>
                <a:gd name="connsiteX1" fmla="*/ 0 w 12435"/>
                <a:gd name="connsiteY1" fmla="*/ 9111 h 15126"/>
                <a:gd name="connsiteX0" fmla="*/ 12435 w 12435"/>
                <a:gd name="connsiteY0" fmla="*/ 0 h 13904"/>
                <a:gd name="connsiteX1" fmla="*/ 0 w 12435"/>
                <a:gd name="connsiteY1" fmla="*/ 9111 h 13904"/>
                <a:gd name="connsiteX0" fmla="*/ 13997 w 13997"/>
                <a:gd name="connsiteY0" fmla="*/ 0 h 11051"/>
                <a:gd name="connsiteX1" fmla="*/ 0 w 13997"/>
                <a:gd name="connsiteY1" fmla="*/ 4835 h 11051"/>
                <a:gd name="connsiteX0" fmla="*/ 13997 w 13997"/>
                <a:gd name="connsiteY0" fmla="*/ 0 h 8478"/>
                <a:gd name="connsiteX1" fmla="*/ 0 w 13997"/>
                <a:gd name="connsiteY1" fmla="*/ 4835 h 8478"/>
                <a:gd name="connsiteX0" fmla="*/ 3105 w 3105"/>
                <a:gd name="connsiteY0" fmla="*/ 0 h 18275"/>
                <a:gd name="connsiteX1" fmla="*/ 0 w 3105"/>
                <a:gd name="connsiteY1" fmla="*/ 15248 h 18275"/>
                <a:gd name="connsiteX0" fmla="*/ 11128 w 11128"/>
                <a:gd name="connsiteY0" fmla="*/ 0 h 8344"/>
                <a:gd name="connsiteX1" fmla="*/ 1128 w 11128"/>
                <a:gd name="connsiteY1" fmla="*/ 8344 h 8344"/>
                <a:gd name="connsiteX0" fmla="*/ 9629 w 9629"/>
                <a:gd name="connsiteY0" fmla="*/ 0 h 12991"/>
                <a:gd name="connsiteX1" fmla="*/ 1050 w 9629"/>
                <a:gd name="connsiteY1" fmla="*/ 12991 h 12991"/>
                <a:gd name="connsiteX0" fmla="*/ 2832 w 3847"/>
                <a:gd name="connsiteY0" fmla="*/ 0 h 3145"/>
                <a:gd name="connsiteX1" fmla="*/ 3847 w 3847"/>
                <a:gd name="connsiteY1" fmla="*/ 3145 h 3145"/>
                <a:gd name="connsiteX0" fmla="*/ 22656 w 25294"/>
                <a:gd name="connsiteY0" fmla="*/ 0 h 13314"/>
                <a:gd name="connsiteX1" fmla="*/ 25294 w 25294"/>
                <a:gd name="connsiteY1" fmla="*/ 10000 h 13314"/>
                <a:gd name="connsiteX0" fmla="*/ 22175 w 25548"/>
                <a:gd name="connsiteY0" fmla="*/ 0 h 9108"/>
                <a:gd name="connsiteX1" fmla="*/ 25548 w 25548"/>
                <a:gd name="connsiteY1" fmla="*/ 4895 h 9108"/>
                <a:gd name="connsiteX0" fmla="*/ 8998 w 10318"/>
                <a:gd name="connsiteY0" fmla="*/ 0 h 13646"/>
                <a:gd name="connsiteX1" fmla="*/ 10318 w 10318"/>
                <a:gd name="connsiteY1" fmla="*/ 5374 h 13646"/>
                <a:gd name="connsiteX0" fmla="*/ 9189 w 10221"/>
                <a:gd name="connsiteY0" fmla="*/ 0 h 14589"/>
                <a:gd name="connsiteX1" fmla="*/ 10221 w 10221"/>
                <a:gd name="connsiteY1" fmla="*/ 6595 h 14589"/>
                <a:gd name="connsiteX0" fmla="*/ 27856 w 27856"/>
                <a:gd name="connsiteY0" fmla="*/ 16266 h 18519"/>
                <a:gd name="connsiteX1" fmla="*/ 5703 w 27856"/>
                <a:gd name="connsiteY1" fmla="*/ 0 h 18519"/>
                <a:gd name="connsiteX0" fmla="*/ 22153 w 22153"/>
                <a:gd name="connsiteY0" fmla="*/ 16266 h 19654"/>
                <a:gd name="connsiteX1" fmla="*/ 0 w 22153"/>
                <a:gd name="connsiteY1" fmla="*/ 0 h 19654"/>
                <a:gd name="connsiteX0" fmla="*/ 24387 w 24387"/>
                <a:gd name="connsiteY0" fmla="*/ 14087 h 18234"/>
                <a:gd name="connsiteX1" fmla="*/ 0 w 24387"/>
                <a:gd name="connsiteY1" fmla="*/ 0 h 18234"/>
                <a:gd name="connsiteX0" fmla="*/ 24192 w 24192"/>
                <a:gd name="connsiteY0" fmla="*/ 37891 h 38659"/>
                <a:gd name="connsiteX1" fmla="*/ 0 w 24192"/>
                <a:gd name="connsiteY1" fmla="*/ 0 h 38659"/>
                <a:gd name="connsiteX0" fmla="*/ 24192 w 24192"/>
                <a:gd name="connsiteY0" fmla="*/ 37891 h 42704"/>
                <a:gd name="connsiteX1" fmla="*/ 0 w 24192"/>
                <a:gd name="connsiteY1" fmla="*/ 0 h 42704"/>
                <a:gd name="connsiteX0" fmla="*/ 24811 w 24811"/>
                <a:gd name="connsiteY0" fmla="*/ 42605 h 46968"/>
                <a:gd name="connsiteX1" fmla="*/ 0 w 24811"/>
                <a:gd name="connsiteY1" fmla="*/ 0 h 46968"/>
                <a:gd name="connsiteX0" fmla="*/ 24811 w 24811"/>
                <a:gd name="connsiteY0" fmla="*/ 42605 h 49010"/>
                <a:gd name="connsiteX1" fmla="*/ 0 w 24811"/>
                <a:gd name="connsiteY1" fmla="*/ 0 h 49010"/>
                <a:gd name="connsiteX0" fmla="*/ 24502 w 24502"/>
                <a:gd name="connsiteY0" fmla="*/ 38201 h 45407"/>
                <a:gd name="connsiteX1" fmla="*/ 0 w 24502"/>
                <a:gd name="connsiteY1" fmla="*/ 0 h 45407"/>
                <a:gd name="connsiteX0" fmla="*/ 24502 w 24502"/>
                <a:gd name="connsiteY0" fmla="*/ 38201 h 42724"/>
                <a:gd name="connsiteX1" fmla="*/ 0 w 24502"/>
                <a:gd name="connsiteY1" fmla="*/ 0 h 42724"/>
                <a:gd name="connsiteX0" fmla="*/ 24502 w 24502"/>
                <a:gd name="connsiteY0" fmla="*/ 38201 h 42691"/>
                <a:gd name="connsiteX1" fmla="*/ 0 w 24502"/>
                <a:gd name="connsiteY1" fmla="*/ 0 h 42691"/>
                <a:gd name="connsiteX0" fmla="*/ 24502 w 24502"/>
                <a:gd name="connsiteY0" fmla="*/ 38201 h 42743"/>
                <a:gd name="connsiteX1" fmla="*/ 0 w 24502"/>
                <a:gd name="connsiteY1" fmla="*/ 0 h 42743"/>
                <a:gd name="connsiteX0" fmla="*/ 21653 w 21653"/>
                <a:gd name="connsiteY0" fmla="*/ 45369 h 49315"/>
                <a:gd name="connsiteX1" fmla="*/ 0 w 21653"/>
                <a:gd name="connsiteY1" fmla="*/ 0 h 49315"/>
                <a:gd name="connsiteX0" fmla="*/ 21653 w 21653"/>
                <a:gd name="connsiteY0" fmla="*/ 45369 h 49421"/>
                <a:gd name="connsiteX1" fmla="*/ 0 w 21653"/>
                <a:gd name="connsiteY1" fmla="*/ 0 h 49421"/>
                <a:gd name="connsiteX0" fmla="*/ 25658 w 25658"/>
                <a:gd name="connsiteY0" fmla="*/ 32371 h 37713"/>
                <a:gd name="connsiteX1" fmla="*/ 0 w 25658"/>
                <a:gd name="connsiteY1" fmla="*/ 0 h 37713"/>
                <a:gd name="connsiteX0" fmla="*/ 25658 w 25658"/>
                <a:gd name="connsiteY0" fmla="*/ 32371 h 37107"/>
                <a:gd name="connsiteX1" fmla="*/ 0 w 25658"/>
                <a:gd name="connsiteY1" fmla="*/ 0 h 37107"/>
                <a:gd name="connsiteX0" fmla="*/ 26340 w 26340"/>
                <a:gd name="connsiteY0" fmla="*/ 31392 h 36232"/>
                <a:gd name="connsiteX1" fmla="*/ 0 w 26340"/>
                <a:gd name="connsiteY1" fmla="*/ 0 h 36232"/>
                <a:gd name="connsiteX0" fmla="*/ 26340 w 26340"/>
                <a:gd name="connsiteY0" fmla="*/ 31392 h 35952"/>
                <a:gd name="connsiteX1" fmla="*/ 0 w 26340"/>
                <a:gd name="connsiteY1" fmla="*/ 0 h 35952"/>
                <a:gd name="connsiteX0" fmla="*/ 26761 w 26761"/>
                <a:gd name="connsiteY0" fmla="*/ 26902 h 31942"/>
                <a:gd name="connsiteX1" fmla="*/ 0 w 26761"/>
                <a:gd name="connsiteY1" fmla="*/ 0 h 31942"/>
                <a:gd name="connsiteX0" fmla="*/ 26761 w 26761"/>
                <a:gd name="connsiteY0" fmla="*/ 26902 h 27447"/>
                <a:gd name="connsiteX1" fmla="*/ 0 w 26761"/>
                <a:gd name="connsiteY1" fmla="*/ 0 h 27447"/>
                <a:gd name="connsiteX0" fmla="*/ 17649 w 17649"/>
                <a:gd name="connsiteY0" fmla="*/ 14455 h 15857"/>
                <a:gd name="connsiteX1" fmla="*/ 0 w 17649"/>
                <a:gd name="connsiteY1" fmla="*/ 0 h 15857"/>
                <a:gd name="connsiteX0" fmla="*/ 18853 w 18853"/>
                <a:gd name="connsiteY0" fmla="*/ 14455 h 21116"/>
                <a:gd name="connsiteX1" fmla="*/ 1204 w 18853"/>
                <a:gd name="connsiteY1" fmla="*/ 0 h 21116"/>
                <a:gd name="connsiteX0" fmla="*/ 15531 w 15531"/>
                <a:gd name="connsiteY0" fmla="*/ 35591 h 36548"/>
                <a:gd name="connsiteX1" fmla="*/ 1527 w 15531"/>
                <a:gd name="connsiteY1" fmla="*/ 0 h 36548"/>
                <a:gd name="connsiteX0" fmla="*/ 16134 w 16134"/>
                <a:gd name="connsiteY0" fmla="*/ 33993 h 35080"/>
                <a:gd name="connsiteX1" fmla="*/ 1457 w 16134"/>
                <a:gd name="connsiteY1" fmla="*/ 0 h 35080"/>
                <a:gd name="connsiteX0" fmla="*/ 17405 w 17405"/>
                <a:gd name="connsiteY0" fmla="*/ 33993 h 40036"/>
                <a:gd name="connsiteX1" fmla="*/ 2728 w 17405"/>
                <a:gd name="connsiteY1" fmla="*/ 0 h 40036"/>
                <a:gd name="connsiteX0" fmla="*/ 29032 w 29032"/>
                <a:gd name="connsiteY0" fmla="*/ 0 h 27859"/>
                <a:gd name="connsiteX1" fmla="*/ 1064 w 29032"/>
                <a:gd name="connsiteY1" fmla="*/ 12861 h 27859"/>
                <a:gd name="connsiteX0" fmla="*/ 27968 w 27968"/>
                <a:gd name="connsiteY0" fmla="*/ 0 h 12861"/>
                <a:gd name="connsiteX1" fmla="*/ 0 w 27968"/>
                <a:gd name="connsiteY1" fmla="*/ 12861 h 1286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64 w 22564"/>
                <a:gd name="connsiteY0" fmla="*/ 0 h 30201"/>
                <a:gd name="connsiteX1" fmla="*/ 0 w 22564"/>
                <a:gd name="connsiteY1" fmla="*/ 30201 h 30201"/>
                <a:gd name="connsiteX0" fmla="*/ 22580 w 22580"/>
                <a:gd name="connsiteY0" fmla="*/ 0 h 29902"/>
                <a:gd name="connsiteX1" fmla="*/ 0 w 22580"/>
                <a:gd name="connsiteY1" fmla="*/ 29902 h 29902"/>
                <a:gd name="connsiteX0" fmla="*/ 22103 w 22103"/>
                <a:gd name="connsiteY0" fmla="*/ 0 h 31949"/>
                <a:gd name="connsiteX1" fmla="*/ 0 w 22103"/>
                <a:gd name="connsiteY1" fmla="*/ 31949 h 31949"/>
                <a:gd name="connsiteX0" fmla="*/ 5433 w 5433"/>
                <a:gd name="connsiteY0" fmla="*/ 0 h 27614"/>
                <a:gd name="connsiteX1" fmla="*/ 0 w 5433"/>
                <a:gd name="connsiteY1" fmla="*/ 27614 h 27614"/>
                <a:gd name="connsiteX0" fmla="*/ 17048 w 17048"/>
                <a:gd name="connsiteY0" fmla="*/ 0 h 10000"/>
                <a:gd name="connsiteX1" fmla="*/ 7048 w 17048"/>
                <a:gd name="connsiteY1" fmla="*/ 10000 h 10000"/>
                <a:gd name="connsiteX0" fmla="*/ 18152 w 18152"/>
                <a:gd name="connsiteY0" fmla="*/ 0 h 15627"/>
                <a:gd name="connsiteX1" fmla="*/ 6703 w 18152"/>
                <a:gd name="connsiteY1" fmla="*/ 15627 h 15627"/>
                <a:gd name="connsiteX0" fmla="*/ 21557 w 21557"/>
                <a:gd name="connsiteY0" fmla="*/ 0 h 15627"/>
                <a:gd name="connsiteX1" fmla="*/ 10108 w 21557"/>
                <a:gd name="connsiteY1" fmla="*/ 15627 h 15627"/>
                <a:gd name="connsiteX0" fmla="*/ 31283 w 31283"/>
                <a:gd name="connsiteY0" fmla="*/ 0 h 19702"/>
                <a:gd name="connsiteX1" fmla="*/ 6325 w 31283"/>
                <a:gd name="connsiteY1" fmla="*/ 19702 h 19702"/>
                <a:gd name="connsiteX0" fmla="*/ 31585 w 31585"/>
                <a:gd name="connsiteY0" fmla="*/ 0 h 19702"/>
                <a:gd name="connsiteX1" fmla="*/ 6627 w 31585"/>
                <a:gd name="connsiteY1" fmla="*/ 19702 h 19702"/>
                <a:gd name="connsiteX0" fmla="*/ 57348 w 57348"/>
                <a:gd name="connsiteY0" fmla="*/ 0 h 23575"/>
                <a:gd name="connsiteX1" fmla="*/ 3457 w 57348"/>
                <a:gd name="connsiteY1" fmla="*/ 23575 h 23575"/>
                <a:gd name="connsiteX0" fmla="*/ 53891 w 53891"/>
                <a:gd name="connsiteY0" fmla="*/ 0 h 23755"/>
                <a:gd name="connsiteX1" fmla="*/ 0 w 53891"/>
                <a:gd name="connsiteY1" fmla="*/ 23575 h 23755"/>
                <a:gd name="connsiteX0" fmla="*/ 71124 w 71124"/>
                <a:gd name="connsiteY0" fmla="*/ 0 h 18800"/>
                <a:gd name="connsiteX1" fmla="*/ 0 w 71124"/>
                <a:gd name="connsiteY1" fmla="*/ 18556 h 18800"/>
                <a:gd name="connsiteX0" fmla="*/ 71124 w 71124"/>
                <a:gd name="connsiteY0" fmla="*/ 0 h 18861"/>
                <a:gd name="connsiteX1" fmla="*/ 0 w 71124"/>
                <a:gd name="connsiteY1" fmla="*/ 18556 h 18861"/>
                <a:gd name="connsiteX0" fmla="*/ 70908 w 70908"/>
                <a:gd name="connsiteY0" fmla="*/ 409 h 5854"/>
                <a:gd name="connsiteX1" fmla="*/ 0 w 70908"/>
                <a:gd name="connsiteY1" fmla="*/ 0 h 5854"/>
                <a:gd name="connsiteX0" fmla="*/ 10000 w 10000"/>
                <a:gd name="connsiteY0" fmla="*/ 2807 h 2901"/>
                <a:gd name="connsiteX1" fmla="*/ 0 w 10000"/>
                <a:gd name="connsiteY1" fmla="*/ 2108 h 2901"/>
                <a:gd name="connsiteX0" fmla="*/ 10164 w 10164"/>
                <a:gd name="connsiteY0" fmla="*/ 50664 h 50664"/>
                <a:gd name="connsiteX1" fmla="*/ 0 w 10164"/>
                <a:gd name="connsiteY1" fmla="*/ 0 h 50664"/>
                <a:gd name="connsiteX0" fmla="*/ 13657 w 13657"/>
                <a:gd name="connsiteY0" fmla="*/ 182712 h 182712"/>
                <a:gd name="connsiteX1" fmla="*/ 0 w 13657"/>
                <a:gd name="connsiteY1" fmla="*/ 0 h 182712"/>
                <a:gd name="connsiteX0" fmla="*/ 1426 w 1426"/>
                <a:gd name="connsiteY0" fmla="*/ 3012 h 116999"/>
                <a:gd name="connsiteX1" fmla="*/ 0 w 1426"/>
                <a:gd name="connsiteY1" fmla="*/ 116261 h 116999"/>
                <a:gd name="connsiteX0" fmla="*/ 15007 w 15007"/>
                <a:gd name="connsiteY0" fmla="*/ 447 h 10127"/>
                <a:gd name="connsiteX1" fmla="*/ 5007 w 15007"/>
                <a:gd name="connsiteY1" fmla="*/ 10127 h 10127"/>
                <a:gd name="connsiteX0" fmla="*/ 13597 w 13597"/>
                <a:gd name="connsiteY0" fmla="*/ 0 h 9680"/>
                <a:gd name="connsiteX1" fmla="*/ 3597 w 13597"/>
                <a:gd name="connsiteY1" fmla="*/ 9680 h 9680"/>
                <a:gd name="connsiteX0" fmla="*/ 8789 w 8789"/>
                <a:gd name="connsiteY0" fmla="*/ 0 h 10000"/>
                <a:gd name="connsiteX1" fmla="*/ 1434 w 8789"/>
                <a:gd name="connsiteY1" fmla="*/ 10000 h 10000"/>
                <a:gd name="connsiteX0" fmla="*/ 10142 w 10142"/>
                <a:gd name="connsiteY0" fmla="*/ 0 h 10000"/>
                <a:gd name="connsiteX1" fmla="*/ 1774 w 10142"/>
                <a:gd name="connsiteY1" fmla="*/ 10000 h 10000"/>
                <a:gd name="connsiteX0" fmla="*/ 10548 w 10548"/>
                <a:gd name="connsiteY0" fmla="*/ 0 h 10016"/>
                <a:gd name="connsiteX1" fmla="*/ 1625 w 10548"/>
                <a:gd name="connsiteY1" fmla="*/ 10016 h 10016"/>
                <a:gd name="connsiteX0" fmla="*/ 15238 w 15238"/>
                <a:gd name="connsiteY0" fmla="*/ 0 h 11771"/>
                <a:gd name="connsiteX1" fmla="*/ 776 w 15238"/>
                <a:gd name="connsiteY1" fmla="*/ 11771 h 11771"/>
                <a:gd name="connsiteX0" fmla="*/ 15084 w 15084"/>
                <a:gd name="connsiteY0" fmla="*/ 0 h 11771"/>
                <a:gd name="connsiteX1" fmla="*/ 622 w 15084"/>
                <a:gd name="connsiteY1" fmla="*/ 11771 h 11771"/>
                <a:gd name="connsiteX0" fmla="*/ 14414 w 14414"/>
                <a:gd name="connsiteY0" fmla="*/ 0 h 13238"/>
                <a:gd name="connsiteX1" fmla="*/ 679 w 14414"/>
                <a:gd name="connsiteY1" fmla="*/ 13238 h 13238"/>
                <a:gd name="connsiteX0" fmla="*/ 14501 w 14501"/>
                <a:gd name="connsiteY0" fmla="*/ 0 h 13238"/>
                <a:gd name="connsiteX1" fmla="*/ 766 w 14501"/>
                <a:gd name="connsiteY1" fmla="*/ 13238 h 13238"/>
                <a:gd name="connsiteX0" fmla="*/ 15288 w 15288"/>
                <a:gd name="connsiteY0" fmla="*/ 0 h 13238"/>
                <a:gd name="connsiteX1" fmla="*/ 1553 w 15288"/>
                <a:gd name="connsiteY1" fmla="*/ 13238 h 13238"/>
                <a:gd name="connsiteX0" fmla="*/ 15738 w 15738"/>
                <a:gd name="connsiteY0" fmla="*/ 0 h 13238"/>
                <a:gd name="connsiteX1" fmla="*/ 2003 w 15738"/>
                <a:gd name="connsiteY1" fmla="*/ 13238 h 13238"/>
                <a:gd name="connsiteX0" fmla="*/ 15820 w 15820"/>
                <a:gd name="connsiteY0" fmla="*/ 0 h 13123"/>
                <a:gd name="connsiteX1" fmla="*/ 1979 w 15820"/>
                <a:gd name="connsiteY1" fmla="*/ 13123 h 13123"/>
                <a:gd name="connsiteX0" fmla="*/ 15837 w 15837"/>
                <a:gd name="connsiteY0" fmla="*/ 0 h 13123"/>
                <a:gd name="connsiteX1" fmla="*/ 1996 w 15837"/>
                <a:gd name="connsiteY1" fmla="*/ 13123 h 13123"/>
                <a:gd name="connsiteX0" fmla="*/ 16365 w 16365"/>
                <a:gd name="connsiteY0" fmla="*/ 0 h 13123"/>
                <a:gd name="connsiteX1" fmla="*/ 2524 w 16365"/>
                <a:gd name="connsiteY1" fmla="*/ 13123 h 13123"/>
                <a:gd name="connsiteX0" fmla="*/ 16563 w 16563"/>
                <a:gd name="connsiteY0" fmla="*/ 0 h 13123"/>
                <a:gd name="connsiteX1" fmla="*/ 2722 w 16563"/>
                <a:gd name="connsiteY1" fmla="*/ 13123 h 13123"/>
                <a:gd name="connsiteX0" fmla="*/ 16596 w 16596"/>
                <a:gd name="connsiteY0" fmla="*/ 0 h 13123"/>
                <a:gd name="connsiteX1" fmla="*/ 2755 w 16596"/>
                <a:gd name="connsiteY1" fmla="*/ 13123 h 13123"/>
                <a:gd name="connsiteX0" fmla="*/ 16740 w 16740"/>
                <a:gd name="connsiteY0" fmla="*/ 0 h 13123"/>
                <a:gd name="connsiteX1" fmla="*/ 2899 w 16740"/>
                <a:gd name="connsiteY1" fmla="*/ 13123 h 13123"/>
                <a:gd name="connsiteX0" fmla="*/ 14779 w 14779"/>
                <a:gd name="connsiteY0" fmla="*/ 0 h 21663"/>
                <a:gd name="connsiteX1" fmla="*/ 3929 w 14779"/>
                <a:gd name="connsiteY1" fmla="*/ 21663 h 21663"/>
                <a:gd name="connsiteX0" fmla="*/ 14611 w 14611"/>
                <a:gd name="connsiteY0" fmla="*/ 0 h 22253"/>
                <a:gd name="connsiteX1" fmla="*/ 4041 w 14611"/>
                <a:gd name="connsiteY1" fmla="*/ 22253 h 22253"/>
                <a:gd name="connsiteX0" fmla="*/ 14095 w 14095"/>
                <a:gd name="connsiteY0" fmla="*/ 0 h 22253"/>
                <a:gd name="connsiteX1" fmla="*/ 3525 w 14095"/>
                <a:gd name="connsiteY1" fmla="*/ 22253 h 22253"/>
                <a:gd name="connsiteX0" fmla="*/ 15542 w 15542"/>
                <a:gd name="connsiteY0" fmla="*/ 0 h 22253"/>
                <a:gd name="connsiteX1" fmla="*/ 4972 w 15542"/>
                <a:gd name="connsiteY1" fmla="*/ 22253 h 22253"/>
                <a:gd name="connsiteX0" fmla="*/ 16175 w 16175"/>
                <a:gd name="connsiteY0" fmla="*/ 0 h 21662"/>
                <a:gd name="connsiteX1" fmla="*/ 4664 w 16175"/>
                <a:gd name="connsiteY1" fmla="*/ 21662 h 21662"/>
                <a:gd name="connsiteX0" fmla="*/ 15977 w 15977"/>
                <a:gd name="connsiteY0" fmla="*/ 0 h 22274"/>
                <a:gd name="connsiteX1" fmla="*/ 4757 w 15977"/>
                <a:gd name="connsiteY1" fmla="*/ 22274 h 22274"/>
                <a:gd name="connsiteX0" fmla="*/ 17169 w 17169"/>
                <a:gd name="connsiteY0" fmla="*/ 0 h 22274"/>
                <a:gd name="connsiteX1" fmla="*/ 5949 w 17169"/>
                <a:gd name="connsiteY1" fmla="*/ 22274 h 22274"/>
                <a:gd name="connsiteX0" fmla="*/ 17698 w 17698"/>
                <a:gd name="connsiteY0" fmla="*/ 0 h 22274"/>
                <a:gd name="connsiteX1" fmla="*/ 6478 w 17698"/>
                <a:gd name="connsiteY1" fmla="*/ 22274 h 22274"/>
                <a:gd name="connsiteX0" fmla="*/ 17240 w 17240"/>
                <a:gd name="connsiteY0" fmla="*/ 0 h 22274"/>
                <a:gd name="connsiteX1" fmla="*/ 6020 w 17240"/>
                <a:gd name="connsiteY1" fmla="*/ 22274 h 22274"/>
                <a:gd name="connsiteX0" fmla="*/ 17006 w 17006"/>
                <a:gd name="connsiteY0" fmla="*/ 0 h 22274"/>
                <a:gd name="connsiteX1" fmla="*/ 5786 w 17006"/>
                <a:gd name="connsiteY1" fmla="*/ 22274 h 22274"/>
                <a:gd name="connsiteX0" fmla="*/ 35477 w 35477"/>
                <a:gd name="connsiteY0" fmla="*/ 0 h 12019"/>
                <a:gd name="connsiteX1" fmla="*/ 1838 w 35477"/>
                <a:gd name="connsiteY1" fmla="*/ 12019 h 12019"/>
                <a:gd name="connsiteX0" fmla="*/ 33639 w 33639"/>
                <a:gd name="connsiteY0" fmla="*/ 0 h 12019"/>
                <a:gd name="connsiteX1" fmla="*/ 0 w 33639"/>
                <a:gd name="connsiteY1" fmla="*/ 12019 h 12019"/>
                <a:gd name="connsiteX0" fmla="*/ 36169 w 36169"/>
                <a:gd name="connsiteY0" fmla="*/ 0 h 2796"/>
                <a:gd name="connsiteX1" fmla="*/ 0 w 36169"/>
                <a:gd name="connsiteY1" fmla="*/ 2695 h 2796"/>
                <a:gd name="connsiteX0" fmla="*/ 9950 w 9950"/>
                <a:gd name="connsiteY0" fmla="*/ 35156 h 40152"/>
                <a:gd name="connsiteX1" fmla="*/ 0 w 9950"/>
                <a:gd name="connsiteY1" fmla="*/ 1961 h 40152"/>
                <a:gd name="connsiteX0" fmla="*/ 10000 w 10000"/>
                <a:gd name="connsiteY0" fmla="*/ 8269 h 9739"/>
                <a:gd name="connsiteX1" fmla="*/ 0 w 10000"/>
                <a:gd name="connsiteY1" fmla="*/ 1 h 9739"/>
                <a:gd name="connsiteX0" fmla="*/ 10000 w 10000"/>
                <a:gd name="connsiteY0" fmla="*/ 8491 h 8491"/>
                <a:gd name="connsiteX1" fmla="*/ 0 w 10000"/>
                <a:gd name="connsiteY1" fmla="*/ 1 h 8491"/>
                <a:gd name="connsiteX0" fmla="*/ 3246 w 3246"/>
                <a:gd name="connsiteY0" fmla="*/ 5963 h 5963"/>
                <a:gd name="connsiteX1" fmla="*/ 0 w 3246"/>
                <a:gd name="connsiteY1" fmla="*/ 65 h 5963"/>
                <a:gd name="connsiteX0" fmla="*/ 10000 w 10000"/>
                <a:gd name="connsiteY0" fmla="*/ 9928 h 9928"/>
                <a:gd name="connsiteX1" fmla="*/ 0 w 10000"/>
                <a:gd name="connsiteY1" fmla="*/ 37 h 9928"/>
                <a:gd name="connsiteX0" fmla="*/ 10000 w 10000"/>
                <a:gd name="connsiteY0" fmla="*/ 10022 h 10022"/>
                <a:gd name="connsiteX1" fmla="*/ 0 w 10000"/>
                <a:gd name="connsiteY1" fmla="*/ 59 h 10022"/>
                <a:gd name="connsiteX0" fmla="*/ 10077 w 10077"/>
                <a:gd name="connsiteY0" fmla="*/ 10396 h 10396"/>
                <a:gd name="connsiteX1" fmla="*/ 0 w 10077"/>
                <a:gd name="connsiteY1" fmla="*/ 44 h 10396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119 h 10119"/>
                <a:gd name="connsiteX1" fmla="*/ 0 w 10077"/>
                <a:gd name="connsiteY1" fmla="*/ 0 h 10119"/>
                <a:gd name="connsiteX0" fmla="*/ 10077 w 10077"/>
                <a:gd name="connsiteY0" fmla="*/ 10352 h 10352"/>
                <a:gd name="connsiteX1" fmla="*/ 0 w 10077"/>
                <a:gd name="connsiteY1" fmla="*/ 0 h 10352"/>
                <a:gd name="connsiteX0" fmla="*/ 10077 w 10077"/>
                <a:gd name="connsiteY0" fmla="*/ 10041 h 10041"/>
                <a:gd name="connsiteX1" fmla="*/ 0 w 10077"/>
                <a:gd name="connsiteY1" fmla="*/ 0 h 10041"/>
                <a:gd name="connsiteX0" fmla="*/ 10077 w 10078"/>
                <a:gd name="connsiteY0" fmla="*/ 10220 h 10220"/>
                <a:gd name="connsiteX1" fmla="*/ 0 w 10078"/>
                <a:gd name="connsiteY1" fmla="*/ 179 h 10220"/>
                <a:gd name="connsiteX0" fmla="*/ 10077 w 10080"/>
                <a:gd name="connsiteY0" fmla="*/ 10041 h 10041"/>
                <a:gd name="connsiteX1" fmla="*/ 0 w 10080"/>
                <a:gd name="connsiteY1" fmla="*/ 0 h 10041"/>
                <a:gd name="connsiteX0" fmla="*/ 10077 w 10080"/>
                <a:gd name="connsiteY0" fmla="*/ 10112 h 10112"/>
                <a:gd name="connsiteX1" fmla="*/ 0 w 10080"/>
                <a:gd name="connsiteY1" fmla="*/ 71 h 10112"/>
                <a:gd name="connsiteX0" fmla="*/ 10077 w 10078"/>
                <a:gd name="connsiteY0" fmla="*/ 10041 h 10041"/>
                <a:gd name="connsiteX1" fmla="*/ 0 w 10078"/>
                <a:gd name="connsiteY1" fmla="*/ 0 h 10041"/>
                <a:gd name="connsiteX0" fmla="*/ 10077 w 10083"/>
                <a:gd name="connsiteY0" fmla="*/ 10137 h 10137"/>
                <a:gd name="connsiteX1" fmla="*/ 0 w 10083"/>
                <a:gd name="connsiteY1" fmla="*/ 96 h 10137"/>
                <a:gd name="connsiteX0" fmla="*/ 10077 w 10080"/>
                <a:gd name="connsiteY0" fmla="*/ 10047 h 10047"/>
                <a:gd name="connsiteX1" fmla="*/ 0 w 10080"/>
                <a:gd name="connsiteY1" fmla="*/ 6 h 1004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</a:cxnLst>
              <a:rect l="l" t="t" r="r" b="b"/>
              <a:pathLst>
                <a:path w="10080" h="10047">
                  <a:moveTo>
                    <a:pt x="10077" y="10047"/>
                  </a:moveTo>
                  <a:cubicBezTo>
                    <a:pt x="10040" y="-482"/>
                    <a:pt x="10904" y="-2"/>
                    <a:pt x="0" y="6"/>
                  </a:cubicBezTo>
                </a:path>
              </a:pathLst>
            </a:custGeom>
            <a:noFill/>
            <a:ln w="12700">
              <a:solidFill>
                <a:srgbClr val="009900"/>
              </a:solidFill>
              <a:round/>
              <a:headEnd type="none" w="med" len="med"/>
              <a:tailEnd type="none" w="med" len="med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de-DE"/>
            </a:p>
          </xdr:txBody>
        </xdr:sp>
        <xdr:sp macro="" textlink="">
          <xdr:nvSpPr>
            <xdr:cNvPr id="47" name="Gleichschenkliges Dreieck 46"/>
            <xdr:cNvSpPr/>
          </xdr:nvSpPr>
          <xdr:spPr>
            <a:xfrm>
              <a:off x="1707977" y="0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48" name="Gleichschenkliges Dreieck 47"/>
            <xdr:cNvSpPr/>
          </xdr:nvSpPr>
          <xdr:spPr>
            <a:xfrm rot="5400000">
              <a:off x="2549349" y="2084920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49" name="Gleichschenkliges Dreieck 48"/>
            <xdr:cNvSpPr/>
          </xdr:nvSpPr>
          <xdr:spPr>
            <a:xfrm rot="16200000">
              <a:off x="-378000" y="835027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50" name="Gleichschenkliges Dreieck 49"/>
            <xdr:cNvSpPr/>
          </xdr:nvSpPr>
          <xdr:spPr>
            <a:xfrm rot="10800000">
              <a:off x="457025" y="2924177"/>
              <a:ext cx="864000" cy="108000"/>
            </a:xfrm>
            <a:prstGeom prst="triangle">
              <a:avLst/>
            </a:prstGeom>
            <a:solidFill>
              <a:schemeClr val="tx1"/>
            </a:solidFill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/>
            <a:p>
              <a:endParaRPr lang="de-DE"/>
            </a:p>
          </xdr:txBody>
        </xdr:sp>
        <xdr:sp macro="" textlink="">
          <xdr:nvSpPr>
            <xdr:cNvPr id="51" name="Textfeld 45"/>
            <xdr:cNvSpPr txBox="1"/>
          </xdr:nvSpPr>
          <xdr:spPr>
            <a:xfrm>
              <a:off x="1361315" y="410394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❶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52" name="Textfeld 46"/>
            <xdr:cNvSpPr txBox="1"/>
          </xdr:nvSpPr>
          <xdr:spPr>
            <a:xfrm>
              <a:off x="607318" y="1368960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❹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53" name="Textfeld 47"/>
            <xdr:cNvSpPr txBox="1"/>
          </xdr:nvSpPr>
          <xdr:spPr>
            <a:xfrm>
              <a:off x="1362375" y="2271957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❸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54" name="Textfeld 48"/>
            <xdr:cNvSpPr txBox="1"/>
          </xdr:nvSpPr>
          <xdr:spPr>
            <a:xfrm>
              <a:off x="2386553" y="1357844"/>
              <a:ext cx="302684" cy="32173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lIns="36000" tIns="36000" rIns="36000" bIns="36000" rtlCol="0" anchor="t"/>
            <a:lstStyle/>
            <a:p>
              <a:pPr>
                <a:spcAft>
                  <a:spcPts val="0"/>
                </a:spcAft>
              </a:pPr>
              <a:r>
                <a:rPr lang="de-DE" sz="16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Times New Roman" panose="02020603050405020304" pitchFamily="18" charset="0"/>
                  <a:cs typeface="Cambria Math" panose="02040503050406030204" pitchFamily="18" charset="0"/>
                </a:rPr>
                <a:t>❷</a:t>
              </a:r>
              <a:endParaRPr lang="de-DE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30" name="Gruppieren 29"/>
          <xdr:cNvGrpSpPr/>
        </xdr:nvGrpSpPr>
        <xdr:grpSpPr>
          <a:xfrm>
            <a:off x="514716" y="480475"/>
            <a:ext cx="3310358" cy="3342054"/>
            <a:chOff x="514716" y="480475"/>
            <a:chExt cx="3310358" cy="3342054"/>
          </a:xfrm>
        </xdr:grpSpPr>
        <xdr:sp macro="" textlink="">
          <xdr:nvSpPr>
            <xdr:cNvPr id="31" name="Textfeld 30"/>
            <xdr:cNvSpPr txBox="1"/>
          </xdr:nvSpPr>
          <xdr:spPr>
            <a:xfrm rot="16200000">
              <a:off x="2706998" y="3394477"/>
              <a:ext cx="208611" cy="647494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0000FF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34</a:t>
              </a:r>
            </a:p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0000FF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31</a:t>
              </a:r>
            </a:p>
            <a:p>
              <a:pPr algn="r">
                <a:lnSpc>
                  <a:spcPts val="1100"/>
                </a:lnSpc>
                <a:spcAft>
                  <a:spcPts val="0"/>
                </a:spcAft>
              </a:pPr>
              <a:r>
                <a:rPr lang="de-DE" sz="1200" b="0">
                  <a:solidFill>
                    <a:srgbClr val="0000FF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32</a:t>
              </a:r>
            </a:p>
          </xdr:txBody>
        </xdr:sp>
        <xdr:sp macro="" textlink="">
          <xdr:nvSpPr>
            <xdr:cNvPr id="32" name="Textfeld 31"/>
            <xdr:cNvSpPr txBox="1"/>
          </xdr:nvSpPr>
          <xdr:spPr>
            <a:xfrm rot="16200000">
              <a:off x="1454430" y="253017"/>
              <a:ext cx="192577" cy="647494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7030A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14</a:t>
              </a:r>
              <a:endParaRPr lang="de-DE" sz="1200" b="0" baseline="0">
                <a:solidFill>
                  <a:srgbClr val="7030A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7030A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13</a:t>
              </a:r>
              <a:endParaRPr lang="de-DE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>
                <a:lnSpc>
                  <a:spcPts val="1100"/>
                </a:lnSpc>
                <a:spcAft>
                  <a:spcPts val="0"/>
                </a:spcAft>
              </a:pPr>
              <a:r>
                <a:rPr lang="de-DE" sz="1200" b="0">
                  <a:solidFill>
                    <a:srgbClr val="7030A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12</a:t>
              </a:r>
            </a:p>
          </xdr:txBody>
        </xdr:sp>
        <xdr:sp macro="" textlink="">
          <xdr:nvSpPr>
            <xdr:cNvPr id="33" name="Textfeld 7"/>
            <xdr:cNvSpPr txBox="1"/>
          </xdr:nvSpPr>
          <xdr:spPr>
            <a:xfrm>
              <a:off x="3639391" y="1163040"/>
              <a:ext cx="185683" cy="715102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100" b="0">
                  <a:solidFill>
                    <a:srgbClr val="0099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21</a:t>
              </a:r>
            </a:p>
            <a:p>
              <a:pPr>
                <a:lnSpc>
                  <a:spcPts val="1100"/>
                </a:lnSpc>
                <a:spcAft>
                  <a:spcPts val="1400"/>
                </a:spcAft>
              </a:pPr>
              <a:r>
                <a:rPr lang="de-DE" sz="1100" b="0">
                  <a:solidFill>
                    <a:srgbClr val="0099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24</a:t>
              </a:r>
            </a:p>
            <a:p>
              <a:pPr>
                <a:lnSpc>
                  <a:spcPts val="1100"/>
                </a:lnSpc>
                <a:spcAft>
                  <a:spcPts val="0"/>
                </a:spcAft>
              </a:pPr>
              <a:r>
                <a:rPr lang="de-DE" sz="1100" b="0">
                  <a:solidFill>
                    <a:srgbClr val="0099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23</a:t>
              </a:r>
            </a:p>
          </xdr:txBody>
        </xdr:sp>
        <xdr:sp macro="" textlink="">
          <xdr:nvSpPr>
            <xdr:cNvPr id="34" name="Textfeld 8"/>
            <xdr:cNvSpPr txBox="1"/>
          </xdr:nvSpPr>
          <xdr:spPr>
            <a:xfrm>
              <a:off x="514716" y="2406243"/>
              <a:ext cx="205972" cy="697437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  <a:effectLst/>
          </xdr:spPr>
          <xdr:style>
            <a:lnRef idx="0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dk1"/>
            </a:fontRef>
          </xdr:style>
          <xdr:txBody>
            <a:bodyPr rot="0" spcFirstLastPara="0" vert="horz" wrap="square" lIns="0" tIns="0" rIns="0" bIns="0" numCol="1" spcCol="0" rtlCol="0" fromWordArt="0" anchor="t" anchorCtr="0" forceAA="0" compatLnSpc="1">
              <a:prstTxWarp prst="textNoShape">
                <a:avLst/>
              </a:prstTxWarp>
              <a:spAutoFit/>
            </a:bodyPr>
            <a:lstStyle/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C000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41</a:t>
              </a:r>
            </a:p>
            <a:p>
              <a:pPr algn="r">
                <a:lnSpc>
                  <a:spcPts val="1100"/>
                </a:lnSpc>
                <a:spcAft>
                  <a:spcPts val="1400"/>
                </a:spcAft>
              </a:pPr>
              <a:r>
                <a:rPr lang="de-DE" sz="1200" b="0">
                  <a:solidFill>
                    <a:srgbClr val="C000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42</a:t>
              </a:r>
              <a:endParaRPr lang="de-DE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algn="r">
                <a:lnSpc>
                  <a:spcPts val="1100"/>
                </a:lnSpc>
                <a:spcAft>
                  <a:spcPts val="0"/>
                </a:spcAft>
              </a:pPr>
              <a:r>
                <a:rPr lang="de-DE" sz="1200" b="0">
                  <a:solidFill>
                    <a:srgbClr val="C00000"/>
                  </a:solidFill>
                  <a:effectLst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43</a:t>
              </a:r>
              <a:endParaRPr lang="de-DE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</xdr:grpSp>
    <xdr:clientData/>
  </xdr:twoCellAnchor>
  <xdr:twoCellAnchor>
    <xdr:from>
      <xdr:col>0</xdr:col>
      <xdr:colOff>129152</xdr:colOff>
      <xdr:row>25</xdr:row>
      <xdr:rowOff>98909</xdr:rowOff>
    </xdr:from>
    <xdr:to>
      <xdr:col>2</xdr:col>
      <xdr:colOff>1990</xdr:colOff>
      <xdr:row>25</xdr:row>
      <xdr:rowOff>176079</xdr:rowOff>
    </xdr:to>
    <xdr:grpSp>
      <xdr:nvGrpSpPr>
        <xdr:cNvPr id="55" name="Gruppieren 54"/>
        <xdr:cNvGrpSpPr/>
      </xdr:nvGrpSpPr>
      <xdr:grpSpPr>
        <a:xfrm>
          <a:off x="129152" y="5943062"/>
          <a:ext cx="1099787" cy="77170"/>
          <a:chOff x="12624661" y="3763612"/>
          <a:chExt cx="1067499" cy="77170"/>
        </a:xfrm>
      </xdr:grpSpPr>
      <xdr:sp macro="" textlink="">
        <xdr:nvSpPr>
          <xdr:cNvPr id="56" name="Freeform 371"/>
          <xdr:cNvSpPr>
            <a:spLocks/>
          </xdr:cNvSpPr>
        </xdr:nvSpPr>
        <xdr:spPr bwMode="auto">
          <a:xfrm rot="10800000" flipH="1" flipV="1">
            <a:off x="13331437" y="3763612"/>
            <a:ext cx="360723" cy="0"/>
          </a:xfrm>
          <a:custGeom>
            <a:avLst/>
            <a:gdLst>
              <a:gd name="T0" fmla="*/ 3207 w 3509"/>
              <a:gd name="T1" fmla="*/ 0 h 1811"/>
              <a:gd name="T2" fmla="*/ 3295 w 3509"/>
              <a:gd name="T3" fmla="*/ 818 h 1811"/>
              <a:gd name="T4" fmla="*/ 1920 w 3509"/>
              <a:gd name="T5" fmla="*/ 1397 h 1811"/>
              <a:gd name="T6" fmla="*/ 0 w 3509"/>
              <a:gd name="T7" fmla="*/ 1811 h 1811"/>
              <a:gd name="connsiteX0" fmla="*/ 21373 w 21373"/>
              <a:gd name="connsiteY0" fmla="*/ 0 h 10675"/>
              <a:gd name="connsiteX1" fmla="*/ 9390 w 21373"/>
              <a:gd name="connsiteY1" fmla="*/ 5192 h 10675"/>
              <a:gd name="connsiteX2" fmla="*/ 5472 w 21373"/>
              <a:gd name="connsiteY2" fmla="*/ 8389 h 10675"/>
              <a:gd name="connsiteX3" fmla="*/ 0 w 21373"/>
              <a:gd name="connsiteY3" fmla="*/ 10675 h 10675"/>
              <a:gd name="connsiteX0" fmla="*/ 16453 w 16453"/>
              <a:gd name="connsiteY0" fmla="*/ 1268 h 9710"/>
              <a:gd name="connsiteX1" fmla="*/ 4470 w 16453"/>
              <a:gd name="connsiteY1" fmla="*/ 6460 h 9710"/>
              <a:gd name="connsiteX2" fmla="*/ 552 w 16453"/>
              <a:gd name="connsiteY2" fmla="*/ 9657 h 9710"/>
              <a:gd name="connsiteX3" fmla="*/ 230 w 16453"/>
              <a:gd name="connsiteY3" fmla="*/ 14 h 9710"/>
              <a:gd name="connsiteX0" fmla="*/ 9860 w 9860"/>
              <a:gd name="connsiteY0" fmla="*/ 1328 h 6689"/>
              <a:gd name="connsiteX1" fmla="*/ 2577 w 9860"/>
              <a:gd name="connsiteY1" fmla="*/ 6675 h 6689"/>
              <a:gd name="connsiteX2" fmla="*/ 1891 w 9860"/>
              <a:gd name="connsiteY2" fmla="*/ 3167 h 6689"/>
              <a:gd name="connsiteX3" fmla="*/ 0 w 9860"/>
              <a:gd name="connsiteY3" fmla="*/ 36 h 6689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2012 h 6425"/>
              <a:gd name="connsiteX1" fmla="*/ 4834 w 10000"/>
              <a:gd name="connsiteY1" fmla="*/ 6309 h 6425"/>
              <a:gd name="connsiteX2" fmla="*/ 1918 w 10000"/>
              <a:gd name="connsiteY2" fmla="*/ 4762 h 6425"/>
              <a:gd name="connsiteX3" fmla="*/ 0 w 10000"/>
              <a:gd name="connsiteY3" fmla="*/ 81 h 6425"/>
              <a:gd name="connsiteX0" fmla="*/ 10000 w 10000"/>
              <a:gd name="connsiteY0" fmla="*/ 3006 h 9874"/>
              <a:gd name="connsiteX1" fmla="*/ 4834 w 10000"/>
              <a:gd name="connsiteY1" fmla="*/ 9693 h 9874"/>
              <a:gd name="connsiteX2" fmla="*/ 1918 w 10000"/>
              <a:gd name="connsiteY2" fmla="*/ 7286 h 9874"/>
              <a:gd name="connsiteX3" fmla="*/ 0 w 10000"/>
              <a:gd name="connsiteY3" fmla="*/ 0 h 9874"/>
              <a:gd name="connsiteX0" fmla="*/ 8114 w 8114"/>
              <a:gd name="connsiteY0" fmla="*/ 0 h 32290"/>
              <a:gd name="connsiteX1" fmla="*/ 4834 w 8114"/>
              <a:gd name="connsiteY1" fmla="*/ 30446 h 32290"/>
              <a:gd name="connsiteX2" fmla="*/ 1918 w 8114"/>
              <a:gd name="connsiteY2" fmla="*/ 28008 h 32290"/>
              <a:gd name="connsiteX3" fmla="*/ 0 w 8114"/>
              <a:gd name="connsiteY3" fmla="*/ 20629 h 32290"/>
              <a:gd name="connsiteX0" fmla="*/ 7735 w 7824"/>
              <a:gd name="connsiteY0" fmla="*/ 0 h 15522"/>
              <a:gd name="connsiteX1" fmla="*/ 3693 w 7824"/>
              <a:gd name="connsiteY1" fmla="*/ 9429 h 15522"/>
              <a:gd name="connsiteX2" fmla="*/ 99 w 7824"/>
              <a:gd name="connsiteY2" fmla="*/ 8674 h 15522"/>
              <a:gd name="connsiteX3" fmla="*/ 7766 w 7824"/>
              <a:gd name="connsiteY3" fmla="*/ 15468 h 15522"/>
              <a:gd name="connsiteX0" fmla="*/ 9886 w 9926"/>
              <a:gd name="connsiteY0" fmla="*/ 0 h 9965"/>
              <a:gd name="connsiteX1" fmla="*/ 4720 w 9926"/>
              <a:gd name="connsiteY1" fmla="*/ 6075 h 9965"/>
              <a:gd name="connsiteX2" fmla="*/ 127 w 9926"/>
              <a:gd name="connsiteY2" fmla="*/ 5588 h 9965"/>
              <a:gd name="connsiteX3" fmla="*/ 9926 w 9926"/>
              <a:gd name="connsiteY3" fmla="*/ 9965 h 9965"/>
              <a:gd name="connsiteX0" fmla="*/ 5206 w 5246"/>
              <a:gd name="connsiteY0" fmla="*/ 0 h 10000"/>
              <a:gd name="connsiteX1" fmla="*/ 1 w 5246"/>
              <a:gd name="connsiteY1" fmla="*/ 6096 h 10000"/>
              <a:gd name="connsiteX2" fmla="*/ 5246 w 5246"/>
              <a:gd name="connsiteY2" fmla="*/ 10000 h 10000"/>
              <a:gd name="connsiteX0" fmla="*/ 13750 w 13826"/>
              <a:gd name="connsiteY0" fmla="*/ 0 h 10000"/>
              <a:gd name="connsiteX1" fmla="*/ 0 w 13826"/>
              <a:gd name="connsiteY1" fmla="*/ 4419 h 10000"/>
              <a:gd name="connsiteX2" fmla="*/ 13826 w 13826"/>
              <a:gd name="connsiteY2" fmla="*/ 10000 h 10000"/>
              <a:gd name="connsiteX0" fmla="*/ 13826 w 13826"/>
              <a:gd name="connsiteY0" fmla="*/ 0 h 9781"/>
              <a:gd name="connsiteX1" fmla="*/ 0 w 13826"/>
              <a:gd name="connsiteY1" fmla="*/ 4200 h 9781"/>
              <a:gd name="connsiteX2" fmla="*/ 13826 w 13826"/>
              <a:gd name="connsiteY2" fmla="*/ 9781 h 9781"/>
              <a:gd name="connsiteX0" fmla="*/ 10000 w 10000"/>
              <a:gd name="connsiteY0" fmla="*/ 0 h 10000"/>
              <a:gd name="connsiteX1" fmla="*/ 0 w 10000"/>
              <a:gd name="connsiteY1" fmla="*/ 4294 h 10000"/>
              <a:gd name="connsiteX2" fmla="*/ 10000 w 10000"/>
              <a:gd name="connsiteY2" fmla="*/ 10000 h 10000"/>
              <a:gd name="connsiteX0" fmla="*/ 9843 w 9843"/>
              <a:gd name="connsiteY0" fmla="*/ 0 h 10000"/>
              <a:gd name="connsiteX1" fmla="*/ 0 w 9843"/>
              <a:gd name="connsiteY1" fmla="*/ 3735 h 10000"/>
              <a:gd name="connsiteX2" fmla="*/ 9843 w 9843"/>
              <a:gd name="connsiteY2" fmla="*/ 10000 h 10000"/>
              <a:gd name="connsiteX0" fmla="*/ 68 w 22833"/>
              <a:gd name="connsiteY0" fmla="*/ 0 h 10522"/>
              <a:gd name="connsiteX1" fmla="*/ 12833 w 22833"/>
              <a:gd name="connsiteY1" fmla="*/ 4257 h 10522"/>
              <a:gd name="connsiteX2" fmla="*/ 22833 w 22833"/>
              <a:gd name="connsiteY2" fmla="*/ 10522 h 10522"/>
              <a:gd name="connsiteX0" fmla="*/ 0 w 22765"/>
              <a:gd name="connsiteY0" fmla="*/ 0 h 10522"/>
              <a:gd name="connsiteX1" fmla="*/ 12765 w 22765"/>
              <a:gd name="connsiteY1" fmla="*/ 4257 h 10522"/>
              <a:gd name="connsiteX2" fmla="*/ 22765 w 22765"/>
              <a:gd name="connsiteY2" fmla="*/ 10522 h 10522"/>
              <a:gd name="connsiteX0" fmla="*/ 0 w 24781"/>
              <a:gd name="connsiteY0" fmla="*/ 0 h 4571"/>
              <a:gd name="connsiteX1" fmla="*/ 12765 w 24781"/>
              <a:gd name="connsiteY1" fmla="*/ 4257 h 4571"/>
              <a:gd name="connsiteX2" fmla="*/ 24781 w 24781"/>
              <a:gd name="connsiteY2" fmla="*/ 1204 h 4571"/>
              <a:gd name="connsiteX0" fmla="*/ 0 w 10000"/>
              <a:gd name="connsiteY0" fmla="*/ 0 h 10252"/>
              <a:gd name="connsiteX1" fmla="*/ 5151 w 10000"/>
              <a:gd name="connsiteY1" fmla="*/ 9313 h 10252"/>
              <a:gd name="connsiteX2" fmla="*/ 10000 w 10000"/>
              <a:gd name="connsiteY2" fmla="*/ 2634 h 10252"/>
              <a:gd name="connsiteX0" fmla="*/ 0 w 10428"/>
              <a:gd name="connsiteY0" fmla="*/ 0 h 10205"/>
              <a:gd name="connsiteX1" fmla="*/ 5151 w 10428"/>
              <a:gd name="connsiteY1" fmla="*/ 9313 h 10205"/>
              <a:gd name="connsiteX2" fmla="*/ 10428 w 10428"/>
              <a:gd name="connsiteY2" fmla="*/ 2063 h 10205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7695"/>
              <a:gd name="connsiteX1" fmla="*/ 3138 w 10428"/>
              <a:gd name="connsiteY1" fmla="*/ 6621 h 7695"/>
              <a:gd name="connsiteX2" fmla="*/ 10428 w 10428"/>
              <a:gd name="connsiteY2" fmla="*/ 2063 h 7695"/>
              <a:gd name="connsiteX0" fmla="*/ 0 w 10000"/>
              <a:gd name="connsiteY0" fmla="*/ 0 h 8628"/>
              <a:gd name="connsiteX1" fmla="*/ 3009 w 10000"/>
              <a:gd name="connsiteY1" fmla="*/ 8604 h 8628"/>
              <a:gd name="connsiteX2" fmla="*/ 10000 w 10000"/>
              <a:gd name="connsiteY2" fmla="*/ 2681 h 8628"/>
              <a:gd name="connsiteX0" fmla="*/ 0 w 10000"/>
              <a:gd name="connsiteY0" fmla="*/ 0 h 9146"/>
              <a:gd name="connsiteX1" fmla="*/ 2331 w 10000"/>
              <a:gd name="connsiteY1" fmla="*/ 9112 h 9146"/>
              <a:gd name="connsiteX2" fmla="*/ 10000 w 10000"/>
              <a:gd name="connsiteY2" fmla="*/ 3107 h 9146"/>
              <a:gd name="connsiteX0" fmla="*/ 0 w 10000"/>
              <a:gd name="connsiteY0" fmla="*/ 0 h 9996"/>
              <a:gd name="connsiteX1" fmla="*/ 2331 w 10000"/>
              <a:gd name="connsiteY1" fmla="*/ 9963 h 9996"/>
              <a:gd name="connsiteX2" fmla="*/ 10000 w 10000"/>
              <a:gd name="connsiteY2" fmla="*/ 3397 h 9996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4902 w 6876"/>
              <a:gd name="connsiteY0" fmla="*/ 0 h 15727"/>
              <a:gd name="connsiteX1" fmla="*/ 234 w 6876"/>
              <a:gd name="connsiteY1" fmla="*/ 15697 h 15727"/>
              <a:gd name="connsiteX2" fmla="*/ 6876 w 6876"/>
              <a:gd name="connsiteY2" fmla="*/ 8591 h 15727"/>
              <a:gd name="connsiteX0" fmla="*/ 7215 w 10086"/>
              <a:gd name="connsiteY0" fmla="*/ 0 h 10000"/>
              <a:gd name="connsiteX1" fmla="*/ 426 w 10086"/>
              <a:gd name="connsiteY1" fmla="*/ 9981 h 10000"/>
              <a:gd name="connsiteX2" fmla="*/ 10086 w 10086"/>
              <a:gd name="connsiteY2" fmla="*/ 5463 h 10000"/>
              <a:gd name="connsiteX0" fmla="*/ 7215 w 7215"/>
              <a:gd name="connsiteY0" fmla="*/ 0 h 25156"/>
              <a:gd name="connsiteX1" fmla="*/ 426 w 7215"/>
              <a:gd name="connsiteY1" fmla="*/ 9981 h 25156"/>
              <a:gd name="connsiteX2" fmla="*/ 2271 w 7215"/>
              <a:gd name="connsiteY2" fmla="*/ 25086 h 25156"/>
              <a:gd name="connsiteX0" fmla="*/ 10001 w 10001"/>
              <a:gd name="connsiteY0" fmla="*/ 0 h 9972"/>
              <a:gd name="connsiteX1" fmla="*/ 591 w 10001"/>
              <a:gd name="connsiteY1" fmla="*/ 3968 h 9972"/>
              <a:gd name="connsiteX2" fmla="*/ 3149 w 10001"/>
              <a:gd name="connsiteY2" fmla="*/ 9972 h 9972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9907 w 9907"/>
              <a:gd name="connsiteY0" fmla="*/ 95 h 10095"/>
              <a:gd name="connsiteX1" fmla="*/ 452 w 9907"/>
              <a:gd name="connsiteY1" fmla="*/ 538 h 10095"/>
              <a:gd name="connsiteX2" fmla="*/ 3056 w 9907"/>
              <a:gd name="connsiteY2" fmla="*/ 10095 h 10095"/>
              <a:gd name="connsiteX0" fmla="*/ 9740 w 9740"/>
              <a:gd name="connsiteY0" fmla="*/ 494 h 11443"/>
              <a:gd name="connsiteX1" fmla="*/ 196 w 9740"/>
              <a:gd name="connsiteY1" fmla="*/ 933 h 11443"/>
              <a:gd name="connsiteX2" fmla="*/ 3102 w 9740"/>
              <a:gd name="connsiteY2" fmla="*/ 11443 h 11443"/>
              <a:gd name="connsiteX0" fmla="*/ 10160 w 10160"/>
              <a:gd name="connsiteY0" fmla="*/ 432 h 10000"/>
              <a:gd name="connsiteX1" fmla="*/ 361 w 10160"/>
              <a:gd name="connsiteY1" fmla="*/ 815 h 10000"/>
              <a:gd name="connsiteX2" fmla="*/ 3345 w 10160"/>
              <a:gd name="connsiteY2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1436 w 11436"/>
              <a:gd name="connsiteY0" fmla="*/ 64 h 9632"/>
              <a:gd name="connsiteX1" fmla="*/ 1637 w 11436"/>
              <a:gd name="connsiteY1" fmla="*/ 447 h 9632"/>
              <a:gd name="connsiteX2" fmla="*/ 282 w 11436"/>
              <a:gd name="connsiteY2" fmla="*/ 4320 h 9632"/>
              <a:gd name="connsiteX3" fmla="*/ 4621 w 11436"/>
              <a:gd name="connsiteY3" fmla="*/ 9632 h 9632"/>
              <a:gd name="connsiteX0" fmla="*/ 9937 w 9937"/>
              <a:gd name="connsiteY0" fmla="*/ 0 h 9934"/>
              <a:gd name="connsiteX1" fmla="*/ 1575 w 9937"/>
              <a:gd name="connsiteY1" fmla="*/ 736 h 9934"/>
              <a:gd name="connsiteX2" fmla="*/ 184 w 9937"/>
              <a:gd name="connsiteY2" fmla="*/ 4419 h 9934"/>
              <a:gd name="connsiteX3" fmla="*/ 3978 w 9937"/>
              <a:gd name="connsiteY3" fmla="*/ 9934 h 9934"/>
              <a:gd name="connsiteX0" fmla="*/ 10398 w 10398"/>
              <a:gd name="connsiteY0" fmla="*/ 0 h 10000"/>
              <a:gd name="connsiteX1" fmla="*/ 1983 w 10398"/>
              <a:gd name="connsiteY1" fmla="*/ 741 h 10000"/>
              <a:gd name="connsiteX2" fmla="*/ 125 w 10398"/>
              <a:gd name="connsiteY2" fmla="*/ 4482 h 10000"/>
              <a:gd name="connsiteX3" fmla="*/ 4401 w 10398"/>
              <a:gd name="connsiteY3" fmla="*/ 10000 h 10000"/>
              <a:gd name="connsiteX0" fmla="*/ 10485 w 10485"/>
              <a:gd name="connsiteY0" fmla="*/ 0 h 9762"/>
              <a:gd name="connsiteX1" fmla="*/ 2070 w 10485"/>
              <a:gd name="connsiteY1" fmla="*/ 741 h 9762"/>
              <a:gd name="connsiteX2" fmla="*/ 212 w 10485"/>
              <a:gd name="connsiteY2" fmla="*/ 4482 h 9762"/>
              <a:gd name="connsiteX3" fmla="*/ 5780 w 10485"/>
              <a:gd name="connsiteY3" fmla="*/ 9762 h 9762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284 w 10284"/>
              <a:gd name="connsiteY0" fmla="*/ 96 h 9643"/>
              <a:gd name="connsiteX1" fmla="*/ 1980 w 10284"/>
              <a:gd name="connsiteY1" fmla="*/ 402 h 9643"/>
              <a:gd name="connsiteX2" fmla="*/ 208 w 10284"/>
              <a:gd name="connsiteY2" fmla="*/ 4234 h 9643"/>
              <a:gd name="connsiteX3" fmla="*/ 5519 w 10284"/>
              <a:gd name="connsiteY3" fmla="*/ 9643 h 9643"/>
              <a:gd name="connsiteX0" fmla="*/ 10009 w 10009"/>
              <a:gd name="connsiteY0" fmla="*/ 46 h 9946"/>
              <a:gd name="connsiteX1" fmla="*/ 1895 w 10009"/>
              <a:gd name="connsiteY1" fmla="*/ 471 h 9946"/>
              <a:gd name="connsiteX2" fmla="*/ 211 w 10009"/>
              <a:gd name="connsiteY2" fmla="*/ 4337 h 9946"/>
              <a:gd name="connsiteX3" fmla="*/ 5376 w 10009"/>
              <a:gd name="connsiteY3" fmla="*/ 9946 h 9946"/>
              <a:gd name="connsiteX0" fmla="*/ 1086 w 5262"/>
              <a:gd name="connsiteY0" fmla="*/ 0 h 18568"/>
              <a:gd name="connsiteX1" fmla="*/ 1784 w 5262"/>
              <a:gd name="connsiteY1" fmla="*/ 9042 h 18568"/>
              <a:gd name="connsiteX2" fmla="*/ 102 w 5262"/>
              <a:gd name="connsiteY2" fmla="*/ 12929 h 18568"/>
              <a:gd name="connsiteX3" fmla="*/ 5262 w 5262"/>
              <a:gd name="connsiteY3" fmla="*/ 18568 h 18568"/>
              <a:gd name="connsiteX0" fmla="*/ 2063 w 11393"/>
              <a:gd name="connsiteY0" fmla="*/ 1300 h 8316"/>
              <a:gd name="connsiteX1" fmla="*/ 3389 w 11393"/>
              <a:gd name="connsiteY1" fmla="*/ 6170 h 8316"/>
              <a:gd name="connsiteX2" fmla="*/ 193 w 11393"/>
              <a:gd name="connsiteY2" fmla="*/ 8263 h 8316"/>
              <a:gd name="connsiteX3" fmla="*/ 11393 w 11393"/>
              <a:gd name="connsiteY3" fmla="*/ 27 h 8316"/>
              <a:gd name="connsiteX0" fmla="*/ 1412 w 14099"/>
              <a:gd name="connsiteY0" fmla="*/ 1656 h 7513"/>
              <a:gd name="connsiteX1" fmla="*/ 2576 w 14099"/>
              <a:gd name="connsiteY1" fmla="*/ 7512 h 7513"/>
              <a:gd name="connsiteX2" fmla="*/ 14010 w 14099"/>
              <a:gd name="connsiteY2" fmla="*/ 1085 h 7513"/>
              <a:gd name="connsiteX3" fmla="*/ 9601 w 14099"/>
              <a:gd name="connsiteY3" fmla="*/ 125 h 7513"/>
              <a:gd name="connsiteX0" fmla="*/ 1001 w 10183"/>
              <a:gd name="connsiteY0" fmla="*/ 2204 h 10000"/>
              <a:gd name="connsiteX1" fmla="*/ 1827 w 10183"/>
              <a:gd name="connsiteY1" fmla="*/ 9999 h 10000"/>
              <a:gd name="connsiteX2" fmla="*/ 9937 w 10183"/>
              <a:gd name="connsiteY2" fmla="*/ 1444 h 10000"/>
              <a:gd name="connsiteX3" fmla="*/ 6810 w 10183"/>
              <a:gd name="connsiteY3" fmla="*/ 166 h 10000"/>
              <a:gd name="connsiteX0" fmla="*/ 1001 w 10000"/>
              <a:gd name="connsiteY0" fmla="*/ 2204 h 10000"/>
              <a:gd name="connsiteX1" fmla="*/ 1827 w 10000"/>
              <a:gd name="connsiteY1" fmla="*/ 9999 h 10000"/>
              <a:gd name="connsiteX2" fmla="*/ 9937 w 10000"/>
              <a:gd name="connsiteY2" fmla="*/ 1444 h 10000"/>
              <a:gd name="connsiteX3" fmla="*/ 6810 w 10000"/>
              <a:gd name="connsiteY3" fmla="*/ 166 h 10000"/>
              <a:gd name="connsiteX0" fmla="*/ 1001 w 10103"/>
              <a:gd name="connsiteY0" fmla="*/ 2932 h 10728"/>
              <a:gd name="connsiteX1" fmla="*/ 1827 w 10103"/>
              <a:gd name="connsiteY1" fmla="*/ 10727 h 10728"/>
              <a:gd name="connsiteX2" fmla="*/ 9937 w 10103"/>
              <a:gd name="connsiteY2" fmla="*/ 2172 h 10728"/>
              <a:gd name="connsiteX3" fmla="*/ 6810 w 10103"/>
              <a:gd name="connsiteY3" fmla="*/ 894 h 10728"/>
              <a:gd name="connsiteX0" fmla="*/ 1001 w 10103"/>
              <a:gd name="connsiteY0" fmla="*/ 2328 h 10124"/>
              <a:gd name="connsiteX1" fmla="*/ 1827 w 10103"/>
              <a:gd name="connsiteY1" fmla="*/ 10123 h 10124"/>
              <a:gd name="connsiteX2" fmla="*/ 9937 w 10103"/>
              <a:gd name="connsiteY2" fmla="*/ 1568 h 10124"/>
              <a:gd name="connsiteX3" fmla="*/ 6810 w 10103"/>
              <a:gd name="connsiteY3" fmla="*/ 290 h 10124"/>
              <a:gd name="connsiteX0" fmla="*/ 327 w 9305"/>
              <a:gd name="connsiteY0" fmla="*/ 2038 h 2143"/>
              <a:gd name="connsiteX1" fmla="*/ 7412 w 9305"/>
              <a:gd name="connsiteY1" fmla="*/ 2094 h 2143"/>
              <a:gd name="connsiteX2" fmla="*/ 9263 w 9305"/>
              <a:gd name="connsiteY2" fmla="*/ 1278 h 2143"/>
              <a:gd name="connsiteX3" fmla="*/ 6136 w 9305"/>
              <a:gd name="connsiteY3" fmla="*/ 0 h 2143"/>
              <a:gd name="connsiteX0" fmla="*/ 348 w 10096"/>
              <a:gd name="connsiteY0" fmla="*/ 9656 h 10044"/>
              <a:gd name="connsiteX1" fmla="*/ 8061 w 10096"/>
              <a:gd name="connsiteY1" fmla="*/ 9771 h 10044"/>
              <a:gd name="connsiteX2" fmla="*/ 10050 w 10096"/>
              <a:gd name="connsiteY2" fmla="*/ 5964 h 10044"/>
              <a:gd name="connsiteX3" fmla="*/ 6689 w 10096"/>
              <a:gd name="connsiteY3" fmla="*/ 0 h 10044"/>
              <a:gd name="connsiteX0" fmla="*/ 0 w 9748"/>
              <a:gd name="connsiteY0" fmla="*/ 9656 h 10079"/>
              <a:gd name="connsiteX1" fmla="*/ 7713 w 9748"/>
              <a:gd name="connsiteY1" fmla="*/ 9771 h 10079"/>
              <a:gd name="connsiteX2" fmla="*/ 9702 w 9748"/>
              <a:gd name="connsiteY2" fmla="*/ 5964 h 10079"/>
              <a:gd name="connsiteX3" fmla="*/ 6341 w 9748"/>
              <a:gd name="connsiteY3" fmla="*/ 0 h 10079"/>
              <a:gd name="connsiteX0" fmla="*/ 0 w 10255"/>
              <a:gd name="connsiteY0" fmla="*/ 9725 h 10060"/>
              <a:gd name="connsiteX1" fmla="*/ 8164 w 10255"/>
              <a:gd name="connsiteY1" fmla="*/ 9694 h 10060"/>
              <a:gd name="connsiteX2" fmla="*/ 10205 w 10255"/>
              <a:gd name="connsiteY2" fmla="*/ 5917 h 10060"/>
              <a:gd name="connsiteX3" fmla="*/ 6757 w 10255"/>
              <a:gd name="connsiteY3" fmla="*/ 0 h 10060"/>
              <a:gd name="connsiteX0" fmla="*/ 0 w 10254"/>
              <a:gd name="connsiteY0" fmla="*/ 9725 h 10060"/>
              <a:gd name="connsiteX1" fmla="*/ 8164 w 10254"/>
              <a:gd name="connsiteY1" fmla="*/ 9694 h 10060"/>
              <a:gd name="connsiteX2" fmla="*/ 10205 w 10254"/>
              <a:gd name="connsiteY2" fmla="*/ 5917 h 10060"/>
              <a:gd name="connsiteX3" fmla="*/ 6757 w 10254"/>
              <a:gd name="connsiteY3" fmla="*/ 0 h 10060"/>
              <a:gd name="connsiteX0" fmla="*/ 0 w 10273"/>
              <a:gd name="connsiteY0" fmla="*/ 9725 h 10495"/>
              <a:gd name="connsiteX1" fmla="*/ 8315 w 10273"/>
              <a:gd name="connsiteY1" fmla="*/ 10274 h 10495"/>
              <a:gd name="connsiteX2" fmla="*/ 10205 w 10273"/>
              <a:gd name="connsiteY2" fmla="*/ 5917 h 10495"/>
              <a:gd name="connsiteX3" fmla="*/ 6757 w 10273"/>
              <a:gd name="connsiteY3" fmla="*/ 0 h 10495"/>
              <a:gd name="connsiteX0" fmla="*/ 0 w 10628"/>
              <a:gd name="connsiteY0" fmla="*/ 9725 h 10366"/>
              <a:gd name="connsiteX1" fmla="*/ 8315 w 10628"/>
              <a:gd name="connsiteY1" fmla="*/ 10274 h 10366"/>
              <a:gd name="connsiteX2" fmla="*/ 10579 w 10628"/>
              <a:gd name="connsiteY2" fmla="*/ 7803 h 10366"/>
              <a:gd name="connsiteX3" fmla="*/ 6757 w 10628"/>
              <a:gd name="connsiteY3" fmla="*/ 0 h 10366"/>
              <a:gd name="connsiteX0" fmla="*/ 0 w 10687"/>
              <a:gd name="connsiteY0" fmla="*/ 9290 h 9931"/>
              <a:gd name="connsiteX1" fmla="*/ 8315 w 10687"/>
              <a:gd name="connsiteY1" fmla="*/ 9839 h 9931"/>
              <a:gd name="connsiteX2" fmla="*/ 10579 w 10687"/>
              <a:gd name="connsiteY2" fmla="*/ 7368 h 9931"/>
              <a:gd name="connsiteX3" fmla="*/ 5649 w 10687"/>
              <a:gd name="connsiteY3" fmla="*/ 0 h 9931"/>
              <a:gd name="connsiteX0" fmla="*/ 0 w 9900"/>
              <a:gd name="connsiteY0" fmla="*/ 9355 h 10000"/>
              <a:gd name="connsiteX1" fmla="*/ 7780 w 9900"/>
              <a:gd name="connsiteY1" fmla="*/ 9907 h 10000"/>
              <a:gd name="connsiteX2" fmla="*/ 9899 w 9900"/>
              <a:gd name="connsiteY2" fmla="*/ 7419 h 10000"/>
              <a:gd name="connsiteX3" fmla="*/ 7590 w 9900"/>
              <a:gd name="connsiteY3" fmla="*/ 4528 h 10000"/>
              <a:gd name="connsiteX4" fmla="*/ 5286 w 9900"/>
              <a:gd name="connsiteY4" fmla="*/ 0 h 10000"/>
              <a:gd name="connsiteX0" fmla="*/ 0 w 10000"/>
              <a:gd name="connsiteY0" fmla="*/ 9939 h 10584"/>
              <a:gd name="connsiteX1" fmla="*/ 7859 w 10000"/>
              <a:gd name="connsiteY1" fmla="*/ 10491 h 10584"/>
              <a:gd name="connsiteX2" fmla="*/ 9999 w 10000"/>
              <a:gd name="connsiteY2" fmla="*/ 8003 h 10584"/>
              <a:gd name="connsiteX3" fmla="*/ 7667 w 10000"/>
              <a:gd name="connsiteY3" fmla="*/ 5112 h 10584"/>
              <a:gd name="connsiteX4" fmla="*/ 5482 w 10000"/>
              <a:gd name="connsiteY4" fmla="*/ 0 h 10584"/>
              <a:gd name="connsiteX0" fmla="*/ 0 w 9999"/>
              <a:gd name="connsiteY0" fmla="*/ 9939 h 10584"/>
              <a:gd name="connsiteX1" fmla="*/ 7859 w 9999"/>
              <a:gd name="connsiteY1" fmla="*/ 10491 h 10584"/>
              <a:gd name="connsiteX2" fmla="*/ 9999 w 9999"/>
              <a:gd name="connsiteY2" fmla="*/ 8003 h 10584"/>
              <a:gd name="connsiteX3" fmla="*/ 8000 w 9999"/>
              <a:gd name="connsiteY3" fmla="*/ 4635 h 10584"/>
              <a:gd name="connsiteX4" fmla="*/ 5482 w 9999"/>
              <a:gd name="connsiteY4" fmla="*/ 0 h 10584"/>
              <a:gd name="connsiteX0" fmla="*/ 0 w 10001"/>
              <a:gd name="connsiteY0" fmla="*/ 9391 h 10000"/>
              <a:gd name="connsiteX1" fmla="*/ 7860 w 10001"/>
              <a:gd name="connsiteY1" fmla="*/ 9912 h 10000"/>
              <a:gd name="connsiteX2" fmla="*/ 10000 w 10001"/>
              <a:gd name="connsiteY2" fmla="*/ 7561 h 10000"/>
              <a:gd name="connsiteX3" fmla="*/ 7668 w 10001"/>
              <a:gd name="connsiteY3" fmla="*/ 4379 h 10000"/>
              <a:gd name="connsiteX4" fmla="*/ 5483 w 10001"/>
              <a:gd name="connsiteY4" fmla="*/ 0 h 10000"/>
              <a:gd name="connsiteX0" fmla="*/ 0 w 10002"/>
              <a:gd name="connsiteY0" fmla="*/ 9391 h 9965"/>
              <a:gd name="connsiteX1" fmla="*/ 7860 w 10002"/>
              <a:gd name="connsiteY1" fmla="*/ 9912 h 9965"/>
              <a:gd name="connsiteX2" fmla="*/ 10001 w 10002"/>
              <a:gd name="connsiteY2" fmla="*/ 8113 h 9965"/>
              <a:gd name="connsiteX3" fmla="*/ 7668 w 10002"/>
              <a:gd name="connsiteY3" fmla="*/ 4379 h 9965"/>
              <a:gd name="connsiteX4" fmla="*/ 5483 w 10002"/>
              <a:gd name="connsiteY4" fmla="*/ 0 h 9965"/>
              <a:gd name="connsiteX0" fmla="*/ 0 w 10000"/>
              <a:gd name="connsiteY0" fmla="*/ 9424 h 10001"/>
              <a:gd name="connsiteX1" fmla="*/ 7858 w 10000"/>
              <a:gd name="connsiteY1" fmla="*/ 9947 h 10001"/>
              <a:gd name="connsiteX2" fmla="*/ 9999 w 10000"/>
              <a:gd name="connsiteY2" fmla="*/ 8141 h 10001"/>
              <a:gd name="connsiteX3" fmla="*/ 5482 w 10000"/>
              <a:gd name="connsiteY3" fmla="*/ 0 h 10001"/>
              <a:gd name="connsiteX0" fmla="*/ 0 w 10013"/>
              <a:gd name="connsiteY0" fmla="*/ 9424 h 10001"/>
              <a:gd name="connsiteX1" fmla="*/ 7858 w 10013"/>
              <a:gd name="connsiteY1" fmla="*/ 9947 h 10001"/>
              <a:gd name="connsiteX2" fmla="*/ 9999 w 10013"/>
              <a:gd name="connsiteY2" fmla="*/ 8141 h 10001"/>
              <a:gd name="connsiteX3" fmla="*/ 7141 w 10013"/>
              <a:gd name="connsiteY3" fmla="*/ 3047 h 10001"/>
              <a:gd name="connsiteX4" fmla="*/ 5482 w 10013"/>
              <a:gd name="connsiteY4" fmla="*/ 0 h 10001"/>
              <a:gd name="connsiteX0" fmla="*/ 0 w 10061"/>
              <a:gd name="connsiteY0" fmla="*/ 9563 h 10024"/>
              <a:gd name="connsiteX1" fmla="*/ 7906 w 10061"/>
              <a:gd name="connsiteY1" fmla="*/ 9947 h 10024"/>
              <a:gd name="connsiteX2" fmla="*/ 10047 w 10061"/>
              <a:gd name="connsiteY2" fmla="*/ 8141 h 10024"/>
              <a:gd name="connsiteX3" fmla="*/ 7189 w 10061"/>
              <a:gd name="connsiteY3" fmla="*/ 3047 h 10024"/>
              <a:gd name="connsiteX4" fmla="*/ 5530 w 10061"/>
              <a:gd name="connsiteY4" fmla="*/ 0 h 10024"/>
              <a:gd name="connsiteX0" fmla="*/ 0 w 24764"/>
              <a:gd name="connsiteY0" fmla="*/ 8316 h 8777"/>
              <a:gd name="connsiteX1" fmla="*/ 7906 w 24764"/>
              <a:gd name="connsiteY1" fmla="*/ 8700 h 8777"/>
              <a:gd name="connsiteX2" fmla="*/ 10047 w 24764"/>
              <a:gd name="connsiteY2" fmla="*/ 6894 h 8777"/>
              <a:gd name="connsiteX3" fmla="*/ 7189 w 24764"/>
              <a:gd name="connsiteY3" fmla="*/ 1800 h 8777"/>
              <a:gd name="connsiteX4" fmla="*/ 24763 w 24764"/>
              <a:gd name="connsiteY4" fmla="*/ 0 h 8777"/>
              <a:gd name="connsiteX0" fmla="*/ 0 w 10000"/>
              <a:gd name="connsiteY0" fmla="*/ 9475 h 10000"/>
              <a:gd name="connsiteX1" fmla="*/ 3193 w 10000"/>
              <a:gd name="connsiteY1" fmla="*/ 9912 h 10000"/>
              <a:gd name="connsiteX2" fmla="*/ 4057 w 10000"/>
              <a:gd name="connsiteY2" fmla="*/ 7855 h 10000"/>
              <a:gd name="connsiteX3" fmla="*/ 10000 w 10000"/>
              <a:gd name="connsiteY3" fmla="*/ 0 h 10000"/>
              <a:gd name="connsiteX0" fmla="*/ 0 w 9212"/>
              <a:gd name="connsiteY0" fmla="*/ 0 h 11510"/>
              <a:gd name="connsiteX1" fmla="*/ 2405 w 9212"/>
              <a:gd name="connsiteY1" fmla="*/ 11016 h 11510"/>
              <a:gd name="connsiteX2" fmla="*/ 3269 w 9212"/>
              <a:gd name="connsiteY2" fmla="*/ 8959 h 11510"/>
              <a:gd name="connsiteX3" fmla="*/ 9212 w 9212"/>
              <a:gd name="connsiteY3" fmla="*/ 1104 h 11510"/>
              <a:gd name="connsiteX0" fmla="*/ 0 w 10000"/>
              <a:gd name="connsiteY0" fmla="*/ 0 h 7915"/>
              <a:gd name="connsiteX1" fmla="*/ 2987 w 10000"/>
              <a:gd name="connsiteY1" fmla="*/ 5042 h 7915"/>
              <a:gd name="connsiteX2" fmla="*/ 3549 w 10000"/>
              <a:gd name="connsiteY2" fmla="*/ 7784 h 7915"/>
              <a:gd name="connsiteX3" fmla="*/ 10000 w 10000"/>
              <a:gd name="connsiteY3" fmla="*/ 959 h 7915"/>
              <a:gd name="connsiteX0" fmla="*/ 0 w 10000"/>
              <a:gd name="connsiteY0" fmla="*/ 0 h 6376"/>
              <a:gd name="connsiteX1" fmla="*/ 2987 w 10000"/>
              <a:gd name="connsiteY1" fmla="*/ 6370 h 6376"/>
              <a:gd name="connsiteX2" fmla="*/ 10000 w 10000"/>
              <a:gd name="connsiteY2" fmla="*/ 1212 h 6376"/>
              <a:gd name="connsiteX0" fmla="*/ 0 w 10000"/>
              <a:gd name="connsiteY0" fmla="*/ 0 h 11632"/>
              <a:gd name="connsiteX1" fmla="*/ 4636 w 10000"/>
              <a:gd name="connsiteY1" fmla="*/ 11624 h 11632"/>
              <a:gd name="connsiteX2" fmla="*/ 10000 w 10000"/>
              <a:gd name="connsiteY2" fmla="*/ 1901 h 11632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417"/>
              <a:gd name="connsiteY0" fmla="*/ 820 h 9724"/>
              <a:gd name="connsiteX1" fmla="*/ 5053 w 10417"/>
              <a:gd name="connsiteY1" fmla="*/ 9723 h 9724"/>
              <a:gd name="connsiteX2" fmla="*/ 10417 w 10417"/>
              <a:gd name="connsiteY2" fmla="*/ 0 h 9724"/>
              <a:gd name="connsiteX0" fmla="*/ 0 w 10000"/>
              <a:gd name="connsiteY0" fmla="*/ 843 h 10000"/>
              <a:gd name="connsiteX1" fmla="*/ 4851 w 10000"/>
              <a:gd name="connsiteY1" fmla="*/ 9999 h 10000"/>
              <a:gd name="connsiteX2" fmla="*/ 10000 w 10000"/>
              <a:gd name="connsiteY2" fmla="*/ 0 h 10000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9940"/>
              <a:gd name="connsiteY0" fmla="*/ 1962 h 13365"/>
              <a:gd name="connsiteX1" fmla="*/ 6434 w 9940"/>
              <a:gd name="connsiteY1" fmla="*/ 13357 h 13365"/>
              <a:gd name="connsiteX2" fmla="*/ 9940 w 9940"/>
              <a:gd name="connsiteY2" fmla="*/ 0 h 13365"/>
              <a:gd name="connsiteX0" fmla="*/ 0 w 8750"/>
              <a:gd name="connsiteY0" fmla="*/ 6907 h 10015"/>
              <a:gd name="connsiteX1" fmla="*/ 5223 w 8750"/>
              <a:gd name="connsiteY1" fmla="*/ 9994 h 10015"/>
              <a:gd name="connsiteX2" fmla="*/ 8750 w 8750"/>
              <a:gd name="connsiteY2" fmla="*/ 0 h 10015"/>
              <a:gd name="connsiteX0" fmla="*/ 0 w 9631"/>
              <a:gd name="connsiteY0" fmla="*/ 8777 h 10100"/>
              <a:gd name="connsiteX1" fmla="*/ 5600 w 9631"/>
              <a:gd name="connsiteY1" fmla="*/ 9979 h 10100"/>
              <a:gd name="connsiteX2" fmla="*/ 9631 w 9631"/>
              <a:gd name="connsiteY2" fmla="*/ 0 h 10100"/>
              <a:gd name="connsiteX0" fmla="*/ 0 w 9809"/>
              <a:gd name="connsiteY0" fmla="*/ 4138 h 9889"/>
              <a:gd name="connsiteX1" fmla="*/ 5624 w 9809"/>
              <a:gd name="connsiteY1" fmla="*/ 9880 h 9889"/>
              <a:gd name="connsiteX2" fmla="*/ 9809 w 9809"/>
              <a:gd name="connsiteY2" fmla="*/ 0 h 9889"/>
              <a:gd name="connsiteX0" fmla="*/ 0 w 10000"/>
              <a:gd name="connsiteY0" fmla="*/ 4184 h 7708"/>
              <a:gd name="connsiteX1" fmla="*/ 5832 w 10000"/>
              <a:gd name="connsiteY1" fmla="*/ 7690 h 7708"/>
              <a:gd name="connsiteX2" fmla="*/ 10000 w 10000"/>
              <a:gd name="connsiteY2" fmla="*/ 0 h 7708"/>
              <a:gd name="connsiteX0" fmla="*/ 0 w 8780"/>
              <a:gd name="connsiteY0" fmla="*/ 8145 h 10090"/>
              <a:gd name="connsiteX1" fmla="*/ 4612 w 8780"/>
              <a:gd name="connsiteY1" fmla="*/ 9977 h 10090"/>
              <a:gd name="connsiteX2" fmla="*/ 8780 w 8780"/>
              <a:gd name="connsiteY2" fmla="*/ 0 h 10090"/>
              <a:gd name="connsiteX0" fmla="*/ 0 w 7083"/>
              <a:gd name="connsiteY0" fmla="*/ 8072 h 10000"/>
              <a:gd name="connsiteX1" fmla="*/ 5253 w 7083"/>
              <a:gd name="connsiteY1" fmla="*/ 9888 h 10000"/>
              <a:gd name="connsiteX2" fmla="*/ 7083 w 7083"/>
              <a:gd name="connsiteY2" fmla="*/ 0 h 10000"/>
              <a:gd name="connsiteX0" fmla="*/ 0 w 10000"/>
              <a:gd name="connsiteY0" fmla="*/ 8072 h 10000"/>
              <a:gd name="connsiteX1" fmla="*/ 7416 w 10000"/>
              <a:gd name="connsiteY1" fmla="*/ 9888 h 10000"/>
              <a:gd name="connsiteX2" fmla="*/ 10000 w 10000"/>
              <a:gd name="connsiteY2" fmla="*/ 0 h 10000"/>
              <a:gd name="connsiteX0" fmla="*/ 0 w 10000"/>
              <a:gd name="connsiteY0" fmla="*/ 8072 h 9574"/>
              <a:gd name="connsiteX1" fmla="*/ 5965 w 10000"/>
              <a:gd name="connsiteY1" fmla="*/ 9349 h 9574"/>
              <a:gd name="connsiteX2" fmla="*/ 10000 w 10000"/>
              <a:gd name="connsiteY2" fmla="*/ 0 h 9574"/>
              <a:gd name="connsiteX0" fmla="*/ 0 w 10000"/>
              <a:gd name="connsiteY0" fmla="*/ 8431 h 10000"/>
              <a:gd name="connsiteX1" fmla="*/ 5965 w 10000"/>
              <a:gd name="connsiteY1" fmla="*/ 9765 h 10000"/>
              <a:gd name="connsiteX2" fmla="*/ 10000 w 10000"/>
              <a:gd name="connsiteY2" fmla="*/ 0 h 10000"/>
              <a:gd name="connsiteX0" fmla="*/ 0 w 10000"/>
              <a:gd name="connsiteY0" fmla="*/ 8431 h 9999"/>
              <a:gd name="connsiteX1" fmla="*/ 5965 w 10000"/>
              <a:gd name="connsiteY1" fmla="*/ 9765 h 9999"/>
              <a:gd name="connsiteX2" fmla="*/ 10000 w 10000"/>
              <a:gd name="connsiteY2" fmla="*/ 0 h 9999"/>
              <a:gd name="connsiteX0" fmla="*/ 0 w 10000"/>
              <a:gd name="connsiteY0" fmla="*/ 8432 h 9855"/>
              <a:gd name="connsiteX1" fmla="*/ 5965 w 10000"/>
              <a:gd name="connsiteY1" fmla="*/ 9766 h 9855"/>
              <a:gd name="connsiteX2" fmla="*/ 10000 w 10000"/>
              <a:gd name="connsiteY2" fmla="*/ 0 h 9855"/>
              <a:gd name="connsiteX0" fmla="*/ 0 w 10000"/>
              <a:gd name="connsiteY0" fmla="*/ 8556 h 10087"/>
              <a:gd name="connsiteX1" fmla="*/ 6514 w 10000"/>
              <a:gd name="connsiteY1" fmla="*/ 10000 h 10087"/>
              <a:gd name="connsiteX2" fmla="*/ 10000 w 10000"/>
              <a:gd name="connsiteY2" fmla="*/ 0 h 10087"/>
              <a:gd name="connsiteX0" fmla="*/ 0 w 10000"/>
              <a:gd name="connsiteY0" fmla="*/ 8556 h 10339"/>
              <a:gd name="connsiteX1" fmla="*/ 6514 w 10000"/>
              <a:gd name="connsiteY1" fmla="*/ 10000 h 10339"/>
              <a:gd name="connsiteX2" fmla="*/ 10000 w 10000"/>
              <a:gd name="connsiteY2" fmla="*/ 0 h 10339"/>
              <a:gd name="connsiteX0" fmla="*/ 0 w 9725"/>
              <a:gd name="connsiteY0" fmla="*/ 7701 h 10459"/>
              <a:gd name="connsiteX1" fmla="*/ 6239 w 9725"/>
              <a:gd name="connsiteY1" fmla="*/ 10000 h 10459"/>
              <a:gd name="connsiteX2" fmla="*/ 9725 w 9725"/>
              <a:gd name="connsiteY2" fmla="*/ 0 h 10459"/>
              <a:gd name="connsiteX0" fmla="*/ 0 w 10000"/>
              <a:gd name="connsiteY0" fmla="*/ 7363 h 9825"/>
              <a:gd name="connsiteX1" fmla="*/ 6415 w 10000"/>
              <a:gd name="connsiteY1" fmla="*/ 9561 h 9825"/>
              <a:gd name="connsiteX2" fmla="*/ 10000 w 10000"/>
              <a:gd name="connsiteY2" fmla="*/ 0 h 9825"/>
              <a:gd name="connsiteX0" fmla="*/ 0 w 10000"/>
              <a:gd name="connsiteY0" fmla="*/ 7494 h 9230"/>
              <a:gd name="connsiteX1" fmla="*/ 6697 w 10000"/>
              <a:gd name="connsiteY1" fmla="*/ 8898 h 9230"/>
              <a:gd name="connsiteX2" fmla="*/ 10000 w 10000"/>
              <a:gd name="connsiteY2" fmla="*/ 0 h 9230"/>
              <a:gd name="connsiteX0" fmla="*/ 0 w 10000"/>
              <a:gd name="connsiteY0" fmla="*/ 8119 h 9999"/>
              <a:gd name="connsiteX1" fmla="*/ 6697 w 10000"/>
              <a:gd name="connsiteY1" fmla="*/ 9640 h 9999"/>
              <a:gd name="connsiteX2" fmla="*/ 10000 w 10000"/>
              <a:gd name="connsiteY2" fmla="*/ 0 h 9999"/>
              <a:gd name="connsiteX0" fmla="*/ 0 w 9677"/>
              <a:gd name="connsiteY0" fmla="*/ 8120 h 10000"/>
              <a:gd name="connsiteX1" fmla="*/ 6697 w 9677"/>
              <a:gd name="connsiteY1" fmla="*/ 9641 h 10000"/>
              <a:gd name="connsiteX2" fmla="*/ 9677 w 9677"/>
              <a:gd name="connsiteY2" fmla="*/ 0 h 10000"/>
              <a:gd name="connsiteX0" fmla="*/ 1636 w 3092"/>
              <a:gd name="connsiteY0" fmla="*/ 0 h 11636"/>
              <a:gd name="connsiteX1" fmla="*/ 13 w 3092"/>
              <a:gd name="connsiteY1" fmla="*/ 11441 h 11636"/>
              <a:gd name="connsiteX2" fmla="*/ 3092 w 3092"/>
              <a:gd name="connsiteY2" fmla="*/ 1800 h 11636"/>
              <a:gd name="connsiteX0" fmla="*/ 5479 w 17466"/>
              <a:gd name="connsiteY0" fmla="*/ 0 h 14300"/>
              <a:gd name="connsiteX1" fmla="*/ 230 w 17466"/>
              <a:gd name="connsiteY1" fmla="*/ 9832 h 14300"/>
              <a:gd name="connsiteX2" fmla="*/ 17466 w 17466"/>
              <a:gd name="connsiteY2" fmla="*/ 9569 h 14300"/>
              <a:gd name="connsiteX0" fmla="*/ 5479 w 17466"/>
              <a:gd name="connsiteY0" fmla="*/ 0 h 10440"/>
              <a:gd name="connsiteX1" fmla="*/ 230 w 17466"/>
              <a:gd name="connsiteY1" fmla="*/ 9832 h 10440"/>
              <a:gd name="connsiteX2" fmla="*/ 17466 w 17466"/>
              <a:gd name="connsiteY2" fmla="*/ 9569 h 10440"/>
              <a:gd name="connsiteX0" fmla="*/ 0 w 11987"/>
              <a:gd name="connsiteY0" fmla="*/ 0 h 10042"/>
              <a:gd name="connsiteX1" fmla="*/ 1763 w 11987"/>
              <a:gd name="connsiteY1" fmla="*/ 9314 h 10042"/>
              <a:gd name="connsiteX2" fmla="*/ 11987 w 11987"/>
              <a:gd name="connsiteY2" fmla="*/ 9569 h 10042"/>
              <a:gd name="connsiteX0" fmla="*/ 2934 w 10347"/>
              <a:gd name="connsiteY0" fmla="*/ 0 h 10042"/>
              <a:gd name="connsiteX1" fmla="*/ 123 w 10347"/>
              <a:gd name="connsiteY1" fmla="*/ 9314 h 10042"/>
              <a:gd name="connsiteX2" fmla="*/ 10347 w 10347"/>
              <a:gd name="connsiteY2" fmla="*/ 9569 h 10042"/>
              <a:gd name="connsiteX0" fmla="*/ 3178 w 10591"/>
              <a:gd name="connsiteY0" fmla="*/ 0 h 10042"/>
              <a:gd name="connsiteX1" fmla="*/ 367 w 10591"/>
              <a:gd name="connsiteY1" fmla="*/ 9314 h 10042"/>
              <a:gd name="connsiteX2" fmla="*/ 10591 w 10591"/>
              <a:gd name="connsiteY2" fmla="*/ 9569 h 10042"/>
              <a:gd name="connsiteX0" fmla="*/ 4473 w 10403"/>
              <a:gd name="connsiteY0" fmla="*/ 0 h 9208"/>
              <a:gd name="connsiteX1" fmla="*/ 179 w 10403"/>
              <a:gd name="connsiteY1" fmla="*/ 8538 h 9208"/>
              <a:gd name="connsiteX2" fmla="*/ 10403 w 10403"/>
              <a:gd name="connsiteY2" fmla="*/ 8793 h 9208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2075 w 21127"/>
              <a:gd name="connsiteY0" fmla="*/ 0 h 42975"/>
              <a:gd name="connsiteX1" fmla="*/ 409 w 21127"/>
              <a:gd name="connsiteY1" fmla="*/ 26406 h 42975"/>
              <a:gd name="connsiteX2" fmla="*/ 21127 w 21127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1011 w 20063"/>
              <a:gd name="connsiteY0" fmla="*/ 0 h 42975"/>
              <a:gd name="connsiteX1" fmla="*/ 1937 w 20063"/>
              <a:gd name="connsiteY1" fmla="*/ 17137 h 42975"/>
              <a:gd name="connsiteX2" fmla="*/ 20063 w 20063"/>
              <a:gd name="connsiteY2" fmla="*/ 42975 h 42975"/>
              <a:gd name="connsiteX0" fmla="*/ 1560 w 20612"/>
              <a:gd name="connsiteY0" fmla="*/ 0 h 42975"/>
              <a:gd name="connsiteX1" fmla="*/ 2486 w 20612"/>
              <a:gd name="connsiteY1" fmla="*/ 17137 h 42975"/>
              <a:gd name="connsiteX2" fmla="*/ 20612 w 20612"/>
              <a:gd name="connsiteY2" fmla="*/ 42975 h 42975"/>
              <a:gd name="connsiteX0" fmla="*/ 1658 w 24469"/>
              <a:gd name="connsiteY0" fmla="*/ 0 h 49997"/>
              <a:gd name="connsiteX1" fmla="*/ 2584 w 24469"/>
              <a:gd name="connsiteY1" fmla="*/ 17137 h 49997"/>
              <a:gd name="connsiteX2" fmla="*/ 24469 w 24469"/>
              <a:gd name="connsiteY2" fmla="*/ 49997 h 49997"/>
              <a:gd name="connsiteX0" fmla="*/ 2064 w 24875"/>
              <a:gd name="connsiteY0" fmla="*/ 0 h 49997"/>
              <a:gd name="connsiteX1" fmla="*/ 2990 w 24875"/>
              <a:gd name="connsiteY1" fmla="*/ 17137 h 49997"/>
              <a:gd name="connsiteX2" fmla="*/ 24875 w 24875"/>
              <a:gd name="connsiteY2" fmla="*/ 49997 h 49997"/>
              <a:gd name="connsiteX0" fmla="*/ 2169 w 24980"/>
              <a:gd name="connsiteY0" fmla="*/ 0 h 49997"/>
              <a:gd name="connsiteX1" fmla="*/ 3095 w 24980"/>
              <a:gd name="connsiteY1" fmla="*/ 17137 h 49997"/>
              <a:gd name="connsiteX2" fmla="*/ 24980 w 24980"/>
              <a:gd name="connsiteY2" fmla="*/ 49997 h 49997"/>
              <a:gd name="connsiteX0" fmla="*/ 1833 w 27366"/>
              <a:gd name="connsiteY0" fmla="*/ 0 h 48312"/>
              <a:gd name="connsiteX1" fmla="*/ 2759 w 27366"/>
              <a:gd name="connsiteY1" fmla="*/ 17137 h 48312"/>
              <a:gd name="connsiteX2" fmla="*/ 27366 w 27366"/>
              <a:gd name="connsiteY2" fmla="*/ 48312 h 48312"/>
              <a:gd name="connsiteX0" fmla="*/ 2248 w 27781"/>
              <a:gd name="connsiteY0" fmla="*/ 0 h 48312"/>
              <a:gd name="connsiteX1" fmla="*/ 3174 w 27781"/>
              <a:gd name="connsiteY1" fmla="*/ 17137 h 48312"/>
              <a:gd name="connsiteX2" fmla="*/ 27781 w 27781"/>
              <a:gd name="connsiteY2" fmla="*/ 48312 h 48312"/>
              <a:gd name="connsiteX0" fmla="*/ 19840 w 25412"/>
              <a:gd name="connsiteY0" fmla="*/ 0 h 46065"/>
              <a:gd name="connsiteX1" fmla="*/ 805 w 25412"/>
              <a:gd name="connsiteY1" fmla="*/ 14890 h 46065"/>
              <a:gd name="connsiteX2" fmla="*/ 25412 w 25412"/>
              <a:gd name="connsiteY2" fmla="*/ 46065 h 46065"/>
              <a:gd name="connsiteX0" fmla="*/ 189 w 16873"/>
              <a:gd name="connsiteY0" fmla="*/ 0 h 46065"/>
              <a:gd name="connsiteX1" fmla="*/ 15901 w 16873"/>
              <a:gd name="connsiteY1" fmla="*/ 7306 h 46065"/>
              <a:gd name="connsiteX2" fmla="*/ 5761 w 16873"/>
              <a:gd name="connsiteY2" fmla="*/ 46065 h 46065"/>
              <a:gd name="connsiteX0" fmla="*/ 0 w 16684"/>
              <a:gd name="connsiteY0" fmla="*/ 0 h 46065"/>
              <a:gd name="connsiteX1" fmla="*/ 15712 w 16684"/>
              <a:gd name="connsiteY1" fmla="*/ 7306 h 46065"/>
              <a:gd name="connsiteX2" fmla="*/ 5572 w 16684"/>
              <a:gd name="connsiteY2" fmla="*/ 46065 h 46065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6943"/>
              <a:gd name="connsiteY0" fmla="*/ 0 h 41852"/>
              <a:gd name="connsiteX1" fmla="*/ 15971 w 16943"/>
              <a:gd name="connsiteY1" fmla="*/ 3093 h 41852"/>
              <a:gd name="connsiteX2" fmla="*/ 5831 w 16943"/>
              <a:gd name="connsiteY2" fmla="*/ 41852 h 41852"/>
              <a:gd name="connsiteX0" fmla="*/ 8208 w 24770"/>
              <a:gd name="connsiteY0" fmla="*/ 0 h 37358"/>
              <a:gd name="connsiteX1" fmla="*/ 24179 w 24770"/>
              <a:gd name="connsiteY1" fmla="*/ 3093 h 37358"/>
              <a:gd name="connsiteX2" fmla="*/ 165 w 24770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463"/>
              <a:gd name="connsiteY0" fmla="*/ 0 h 37358"/>
              <a:gd name="connsiteX1" fmla="*/ 24014 w 24463"/>
              <a:gd name="connsiteY1" fmla="*/ 3093 h 37358"/>
              <a:gd name="connsiteX2" fmla="*/ 0 w 24463"/>
              <a:gd name="connsiteY2" fmla="*/ 37358 h 37358"/>
              <a:gd name="connsiteX0" fmla="*/ 8043 w 22934"/>
              <a:gd name="connsiteY0" fmla="*/ 624 h 37982"/>
              <a:gd name="connsiteX1" fmla="*/ 22458 w 22934"/>
              <a:gd name="connsiteY1" fmla="*/ 2313 h 37982"/>
              <a:gd name="connsiteX2" fmla="*/ 0 w 22934"/>
              <a:gd name="connsiteY2" fmla="*/ 37982 h 37982"/>
              <a:gd name="connsiteX0" fmla="*/ 8043 w 22951"/>
              <a:gd name="connsiteY0" fmla="*/ 624 h 37982"/>
              <a:gd name="connsiteX1" fmla="*/ 22458 w 22951"/>
              <a:gd name="connsiteY1" fmla="*/ 2313 h 37982"/>
              <a:gd name="connsiteX2" fmla="*/ 0 w 22951"/>
              <a:gd name="connsiteY2" fmla="*/ 37982 h 37982"/>
              <a:gd name="connsiteX0" fmla="*/ 8043 w 8043"/>
              <a:gd name="connsiteY0" fmla="*/ 0 h 37358"/>
              <a:gd name="connsiteX1" fmla="*/ 0 w 8043"/>
              <a:gd name="connsiteY1" fmla="*/ 37358 h 37358"/>
              <a:gd name="connsiteX0" fmla="*/ 22830 w 22830"/>
              <a:gd name="connsiteY0" fmla="*/ 0 h 6812"/>
              <a:gd name="connsiteX1" fmla="*/ 0 w 22830"/>
              <a:gd name="connsiteY1" fmla="*/ 6812 h 6812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9660 w 9660"/>
              <a:gd name="connsiteY0" fmla="*/ 0 h 9589"/>
              <a:gd name="connsiteX1" fmla="*/ 0 w 9660"/>
              <a:gd name="connsiteY1" fmla="*/ 9589 h 9589"/>
              <a:gd name="connsiteX0" fmla="*/ 11025 w 11025"/>
              <a:gd name="connsiteY0" fmla="*/ 0 h 11129"/>
              <a:gd name="connsiteX1" fmla="*/ 0 w 11025"/>
              <a:gd name="connsiteY1" fmla="*/ 11129 h 11129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31 w 1440"/>
              <a:gd name="connsiteY0" fmla="*/ 0 h 10692"/>
              <a:gd name="connsiteX1" fmla="*/ 0 w 1440"/>
              <a:gd name="connsiteY1" fmla="*/ 10692 h 10692"/>
              <a:gd name="connsiteX0" fmla="*/ 7854 w 56166"/>
              <a:gd name="connsiteY0" fmla="*/ 0 h 10000"/>
              <a:gd name="connsiteX1" fmla="*/ 0 w 56166"/>
              <a:gd name="connsiteY1" fmla="*/ 10000 h 10000"/>
              <a:gd name="connsiteX0" fmla="*/ 0 w 53201"/>
              <a:gd name="connsiteY0" fmla="*/ 0 h 10000"/>
              <a:gd name="connsiteX1" fmla="*/ 7425 w 53201"/>
              <a:gd name="connsiteY1" fmla="*/ 10000 h 10000"/>
              <a:gd name="connsiteX0" fmla="*/ 123055 w 151164"/>
              <a:gd name="connsiteY0" fmla="*/ 0 h 13611"/>
              <a:gd name="connsiteX1" fmla="*/ 0 w 151164"/>
              <a:gd name="connsiteY1" fmla="*/ 13611 h 13611"/>
              <a:gd name="connsiteX0" fmla="*/ 48361 w 87033"/>
              <a:gd name="connsiteY0" fmla="*/ 0 h 9819"/>
              <a:gd name="connsiteX1" fmla="*/ 0 w 87033"/>
              <a:gd name="connsiteY1" fmla="*/ 9819 h 9819"/>
              <a:gd name="connsiteX0" fmla="*/ 6310 w 10612"/>
              <a:gd name="connsiteY0" fmla="*/ 0 h 10000"/>
              <a:gd name="connsiteX1" fmla="*/ 0 w 10612"/>
              <a:gd name="connsiteY1" fmla="*/ 10000 h 10000"/>
              <a:gd name="connsiteX0" fmla="*/ 6360 w 10081"/>
              <a:gd name="connsiteY0" fmla="*/ 0 h 10000"/>
              <a:gd name="connsiteX1" fmla="*/ 50 w 10081"/>
              <a:gd name="connsiteY1" fmla="*/ 10000 h 10000"/>
              <a:gd name="connsiteX0" fmla="*/ 3458 w 7634"/>
              <a:gd name="connsiteY0" fmla="*/ 0 h 12454"/>
              <a:gd name="connsiteX1" fmla="*/ 60 w 7634"/>
              <a:gd name="connsiteY1" fmla="*/ 12454 h 12454"/>
              <a:gd name="connsiteX0" fmla="*/ 5353 w 5353"/>
              <a:gd name="connsiteY0" fmla="*/ 0 h 10000"/>
              <a:gd name="connsiteX1" fmla="*/ 902 w 5353"/>
              <a:gd name="connsiteY1" fmla="*/ 10000 h 10000"/>
              <a:gd name="connsiteX0" fmla="*/ 7076 w 7076"/>
              <a:gd name="connsiteY0" fmla="*/ 0 h 11192"/>
              <a:gd name="connsiteX1" fmla="*/ 3833 w 7076"/>
              <a:gd name="connsiteY1" fmla="*/ 11192 h 11192"/>
              <a:gd name="connsiteX0" fmla="*/ 23336 w 23336"/>
              <a:gd name="connsiteY0" fmla="*/ 0 h 10000"/>
              <a:gd name="connsiteX1" fmla="*/ 18753 w 23336"/>
              <a:gd name="connsiteY1" fmla="*/ 10000 h 10000"/>
              <a:gd name="connsiteX0" fmla="*/ 8221 w 35642"/>
              <a:gd name="connsiteY0" fmla="*/ 0 h 15678"/>
              <a:gd name="connsiteX1" fmla="*/ 35642 w 35642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31340"/>
              <a:gd name="connsiteY0" fmla="*/ 0 h 13815"/>
              <a:gd name="connsiteX1" fmla="*/ 31340 w 31340"/>
              <a:gd name="connsiteY1" fmla="*/ 13815 h 13815"/>
              <a:gd name="connsiteX0" fmla="*/ 0 w 31340"/>
              <a:gd name="connsiteY0" fmla="*/ 0 h 15359"/>
              <a:gd name="connsiteX1" fmla="*/ 31340 w 31340"/>
              <a:gd name="connsiteY1" fmla="*/ 13815 h 15359"/>
              <a:gd name="connsiteX0" fmla="*/ 0 w 29831"/>
              <a:gd name="connsiteY0" fmla="*/ 0 h 13799"/>
              <a:gd name="connsiteX1" fmla="*/ 29831 w 29831"/>
              <a:gd name="connsiteY1" fmla="*/ 12041 h 13799"/>
              <a:gd name="connsiteX0" fmla="*/ 0 w 29831"/>
              <a:gd name="connsiteY0" fmla="*/ 0 h 16195"/>
              <a:gd name="connsiteX1" fmla="*/ 29831 w 29831"/>
              <a:gd name="connsiteY1" fmla="*/ 12041 h 16195"/>
              <a:gd name="connsiteX0" fmla="*/ 0 w 29831"/>
              <a:gd name="connsiteY0" fmla="*/ 0 h 17423"/>
              <a:gd name="connsiteX1" fmla="*/ 29831 w 29831"/>
              <a:gd name="connsiteY1" fmla="*/ 12041 h 17423"/>
              <a:gd name="connsiteX0" fmla="*/ 0 w 24733"/>
              <a:gd name="connsiteY0" fmla="*/ 0 h 13771"/>
              <a:gd name="connsiteX1" fmla="*/ 24733 w 24733"/>
              <a:gd name="connsiteY1" fmla="*/ 5499 h 13771"/>
              <a:gd name="connsiteX0" fmla="*/ 0 w 24733"/>
              <a:gd name="connsiteY0" fmla="*/ 0 h 8446"/>
              <a:gd name="connsiteX1" fmla="*/ 24733 w 24733"/>
              <a:gd name="connsiteY1" fmla="*/ 5499 h 8446"/>
              <a:gd name="connsiteX0" fmla="*/ 0 w 19286"/>
              <a:gd name="connsiteY0" fmla="*/ 2377 h 6010"/>
              <a:gd name="connsiteX1" fmla="*/ 19286 w 19286"/>
              <a:gd name="connsiteY1" fmla="*/ 0 h 6010"/>
              <a:gd name="connsiteX0" fmla="*/ 0 w 10000"/>
              <a:gd name="connsiteY0" fmla="*/ 3955 h 6273"/>
              <a:gd name="connsiteX1" fmla="*/ 10000 w 10000"/>
              <a:gd name="connsiteY1" fmla="*/ 0 h 6273"/>
              <a:gd name="connsiteX0" fmla="*/ 84 w 10084"/>
              <a:gd name="connsiteY0" fmla="*/ 6305 h 13335"/>
              <a:gd name="connsiteX1" fmla="*/ 10084 w 10084"/>
              <a:gd name="connsiteY1" fmla="*/ 0 h 13335"/>
              <a:gd name="connsiteX0" fmla="*/ 85 w 10012"/>
              <a:gd name="connsiteY0" fmla="*/ 7967 h 14617"/>
              <a:gd name="connsiteX1" fmla="*/ 10012 w 10012"/>
              <a:gd name="connsiteY1" fmla="*/ 0 h 14617"/>
              <a:gd name="connsiteX0" fmla="*/ 3482 w 3482"/>
              <a:gd name="connsiteY0" fmla="*/ 0 h 96447"/>
              <a:gd name="connsiteX1" fmla="*/ 1691 w 3482"/>
              <a:gd name="connsiteY1" fmla="*/ 96061 h 96447"/>
              <a:gd name="connsiteX0" fmla="*/ 5144 w 5144"/>
              <a:gd name="connsiteY0" fmla="*/ 0 h 9960"/>
              <a:gd name="connsiteX1" fmla="*/ 0 w 5144"/>
              <a:gd name="connsiteY1" fmla="*/ 9960 h 9960"/>
              <a:gd name="connsiteX0" fmla="*/ 17229 w 17229"/>
              <a:gd name="connsiteY0" fmla="*/ 0 h 8185"/>
              <a:gd name="connsiteX1" fmla="*/ 0 w 17229"/>
              <a:gd name="connsiteY1" fmla="*/ 8185 h 8185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8548 w 8548"/>
              <a:gd name="connsiteY0" fmla="*/ 0 h 13594"/>
              <a:gd name="connsiteX1" fmla="*/ 0 w 8548"/>
              <a:gd name="connsiteY1" fmla="*/ 13594 h 13594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28102 w 28102"/>
              <a:gd name="connsiteY0" fmla="*/ 0 h 4659"/>
              <a:gd name="connsiteX1" fmla="*/ 0 w 28102"/>
              <a:gd name="connsiteY1" fmla="*/ 4659 h 4659"/>
              <a:gd name="connsiteX0" fmla="*/ 14071 w 14071"/>
              <a:gd name="connsiteY0" fmla="*/ 10474 h 11416"/>
              <a:gd name="connsiteX1" fmla="*/ 0 w 14071"/>
              <a:gd name="connsiteY1" fmla="*/ 612 h 11416"/>
              <a:gd name="connsiteX0" fmla="*/ 14071 w 14071"/>
              <a:gd name="connsiteY0" fmla="*/ 10917 h 11797"/>
              <a:gd name="connsiteX1" fmla="*/ 0 w 14071"/>
              <a:gd name="connsiteY1" fmla="*/ 1055 h 11797"/>
              <a:gd name="connsiteX0" fmla="*/ 14071 w 14071"/>
              <a:gd name="connsiteY0" fmla="*/ 11660 h 11660"/>
              <a:gd name="connsiteX1" fmla="*/ 0 w 14071"/>
              <a:gd name="connsiteY1" fmla="*/ 1798 h 11660"/>
              <a:gd name="connsiteX0" fmla="*/ 12100 w 12100"/>
              <a:gd name="connsiteY0" fmla="*/ 13097 h 13097"/>
              <a:gd name="connsiteX1" fmla="*/ 0 w 12100"/>
              <a:gd name="connsiteY1" fmla="*/ 1627 h 13097"/>
              <a:gd name="connsiteX0" fmla="*/ 12100 w 12100"/>
              <a:gd name="connsiteY0" fmla="*/ 13203 h 13203"/>
              <a:gd name="connsiteX1" fmla="*/ 0 w 12100"/>
              <a:gd name="connsiteY1" fmla="*/ 1733 h 13203"/>
              <a:gd name="connsiteX0" fmla="*/ 12100 w 12100"/>
              <a:gd name="connsiteY0" fmla="*/ 13362 h 13362"/>
              <a:gd name="connsiteX1" fmla="*/ 0 w 12100"/>
              <a:gd name="connsiteY1" fmla="*/ 1892 h 13362"/>
              <a:gd name="connsiteX0" fmla="*/ 84 w 12003"/>
              <a:gd name="connsiteY0" fmla="*/ 13318 h 13318"/>
              <a:gd name="connsiteX1" fmla="*/ 9546 w 12003"/>
              <a:gd name="connsiteY1" fmla="*/ 1898 h 13318"/>
              <a:gd name="connsiteX0" fmla="*/ 0 w 12955"/>
              <a:gd name="connsiteY0" fmla="*/ 12871 h 12871"/>
              <a:gd name="connsiteX1" fmla="*/ 9462 w 12955"/>
              <a:gd name="connsiteY1" fmla="*/ 1451 h 12871"/>
              <a:gd name="connsiteX0" fmla="*/ 0 w 12756"/>
              <a:gd name="connsiteY0" fmla="*/ 12979 h 12979"/>
              <a:gd name="connsiteX1" fmla="*/ 9220 w 12756"/>
              <a:gd name="connsiteY1" fmla="*/ 1443 h 12979"/>
              <a:gd name="connsiteX0" fmla="*/ 0 w 23938"/>
              <a:gd name="connsiteY0" fmla="*/ 9182 h 9182"/>
              <a:gd name="connsiteX1" fmla="*/ 21806 w 23938"/>
              <a:gd name="connsiteY1" fmla="*/ 1798 h 9182"/>
              <a:gd name="connsiteX0" fmla="*/ 0 w 9109"/>
              <a:gd name="connsiteY0" fmla="*/ 8042 h 8042"/>
              <a:gd name="connsiteX1" fmla="*/ 9109 w 9109"/>
              <a:gd name="connsiteY1" fmla="*/ 0 h 8042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7326"/>
              <a:gd name="connsiteY0" fmla="*/ 15791 h 15791"/>
              <a:gd name="connsiteX1" fmla="*/ 7326 w 7326"/>
              <a:gd name="connsiteY1" fmla="*/ 0 h 15791"/>
              <a:gd name="connsiteX0" fmla="*/ 1077 w 11077"/>
              <a:gd name="connsiteY0" fmla="*/ 10000 h 10000"/>
              <a:gd name="connsiteX1" fmla="*/ 11077 w 11077"/>
              <a:gd name="connsiteY1" fmla="*/ 0 h 10000"/>
              <a:gd name="connsiteX0" fmla="*/ 17088 w 17088"/>
              <a:gd name="connsiteY0" fmla="*/ 44 h 4859"/>
              <a:gd name="connsiteX1" fmla="*/ 2309 w 17088"/>
              <a:gd name="connsiteY1" fmla="*/ 2945 h 4859"/>
              <a:gd name="connsiteX0" fmla="*/ 8649 w 8649"/>
              <a:gd name="connsiteY0" fmla="*/ 1274 h 7244"/>
              <a:gd name="connsiteX1" fmla="*/ 0 w 8649"/>
              <a:gd name="connsiteY1" fmla="*/ 7244 h 7244"/>
              <a:gd name="connsiteX0" fmla="*/ 17648 w 17648"/>
              <a:gd name="connsiteY0" fmla="*/ 310 h 20415"/>
              <a:gd name="connsiteX1" fmla="*/ 0 w 17648"/>
              <a:gd name="connsiteY1" fmla="*/ 20415 h 20415"/>
              <a:gd name="connsiteX0" fmla="*/ 17648 w 17648"/>
              <a:gd name="connsiteY0" fmla="*/ 924 h 21029"/>
              <a:gd name="connsiteX1" fmla="*/ 0 w 17648"/>
              <a:gd name="connsiteY1" fmla="*/ 21029 h 21029"/>
              <a:gd name="connsiteX0" fmla="*/ 17648 w 17648"/>
              <a:gd name="connsiteY0" fmla="*/ 2223 h 22328"/>
              <a:gd name="connsiteX1" fmla="*/ 0 w 17648"/>
              <a:gd name="connsiteY1" fmla="*/ 22328 h 22328"/>
              <a:gd name="connsiteX0" fmla="*/ 21333 w 21333"/>
              <a:gd name="connsiteY0" fmla="*/ 1566 h 26428"/>
              <a:gd name="connsiteX1" fmla="*/ 0 w 21333"/>
              <a:gd name="connsiteY1" fmla="*/ 26428 h 26428"/>
              <a:gd name="connsiteX0" fmla="*/ 21333 w 21333"/>
              <a:gd name="connsiteY0" fmla="*/ 1 h 24863"/>
              <a:gd name="connsiteX1" fmla="*/ 0 w 21333"/>
              <a:gd name="connsiteY1" fmla="*/ 24863 h 24863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72 h 24934"/>
              <a:gd name="connsiteX1" fmla="*/ 0 w 21333"/>
              <a:gd name="connsiteY1" fmla="*/ 24934 h 24934"/>
              <a:gd name="connsiteX0" fmla="*/ 19928 w 19928"/>
              <a:gd name="connsiteY0" fmla="*/ 38 h 30995"/>
              <a:gd name="connsiteX1" fmla="*/ 0 w 19928"/>
              <a:gd name="connsiteY1" fmla="*/ 30995 h 30995"/>
              <a:gd name="connsiteX0" fmla="*/ 19928 w 19928"/>
              <a:gd name="connsiteY0" fmla="*/ 0 h 30957"/>
              <a:gd name="connsiteX1" fmla="*/ 0 w 19928"/>
              <a:gd name="connsiteY1" fmla="*/ 30957 h 30957"/>
              <a:gd name="connsiteX0" fmla="*/ 20265 w 20265"/>
              <a:gd name="connsiteY0" fmla="*/ 0 h 32575"/>
              <a:gd name="connsiteX1" fmla="*/ 0 w 20265"/>
              <a:gd name="connsiteY1" fmla="*/ 32575 h 32575"/>
              <a:gd name="connsiteX0" fmla="*/ 11940 w 11940"/>
              <a:gd name="connsiteY0" fmla="*/ 4588 h 9207"/>
              <a:gd name="connsiteX1" fmla="*/ 0 w 11940"/>
              <a:gd name="connsiteY1" fmla="*/ 9207 h 9207"/>
              <a:gd name="connsiteX0" fmla="*/ 10000 w 10000"/>
              <a:gd name="connsiteY0" fmla="*/ 0 h 10854"/>
              <a:gd name="connsiteX1" fmla="*/ 0 w 10000"/>
              <a:gd name="connsiteY1" fmla="*/ 5017 h 10854"/>
              <a:gd name="connsiteX0" fmla="*/ 10592 w 10592"/>
              <a:gd name="connsiteY0" fmla="*/ 0 h 8160"/>
              <a:gd name="connsiteX1" fmla="*/ 0 w 10592"/>
              <a:gd name="connsiteY1" fmla="*/ 1379 h 8160"/>
              <a:gd name="connsiteX0" fmla="*/ 9964 w 9964"/>
              <a:gd name="connsiteY0" fmla="*/ 0 h 13779"/>
              <a:gd name="connsiteX1" fmla="*/ 0 w 9964"/>
              <a:gd name="connsiteY1" fmla="*/ 6762 h 13779"/>
              <a:gd name="connsiteX0" fmla="*/ 10000 w 10000"/>
              <a:gd name="connsiteY0" fmla="*/ 0 h 12260"/>
              <a:gd name="connsiteX1" fmla="*/ 0 w 10000"/>
              <a:gd name="connsiteY1" fmla="*/ 4907 h 12260"/>
              <a:gd name="connsiteX0" fmla="*/ 12435 w 12435"/>
              <a:gd name="connsiteY0" fmla="*/ 0 h 15126"/>
              <a:gd name="connsiteX1" fmla="*/ 0 w 12435"/>
              <a:gd name="connsiteY1" fmla="*/ 9111 h 15126"/>
              <a:gd name="connsiteX0" fmla="*/ 12435 w 12435"/>
              <a:gd name="connsiteY0" fmla="*/ 0 h 13904"/>
              <a:gd name="connsiteX1" fmla="*/ 0 w 12435"/>
              <a:gd name="connsiteY1" fmla="*/ 9111 h 13904"/>
              <a:gd name="connsiteX0" fmla="*/ 13997 w 13997"/>
              <a:gd name="connsiteY0" fmla="*/ 0 h 11051"/>
              <a:gd name="connsiteX1" fmla="*/ 0 w 13997"/>
              <a:gd name="connsiteY1" fmla="*/ 4835 h 11051"/>
              <a:gd name="connsiteX0" fmla="*/ 13997 w 13997"/>
              <a:gd name="connsiteY0" fmla="*/ 0 h 8478"/>
              <a:gd name="connsiteX1" fmla="*/ 0 w 13997"/>
              <a:gd name="connsiteY1" fmla="*/ 4835 h 8478"/>
              <a:gd name="connsiteX0" fmla="*/ 3105 w 3105"/>
              <a:gd name="connsiteY0" fmla="*/ 0 h 18275"/>
              <a:gd name="connsiteX1" fmla="*/ 0 w 3105"/>
              <a:gd name="connsiteY1" fmla="*/ 15248 h 18275"/>
              <a:gd name="connsiteX0" fmla="*/ 11128 w 11128"/>
              <a:gd name="connsiteY0" fmla="*/ 0 h 8344"/>
              <a:gd name="connsiteX1" fmla="*/ 1128 w 11128"/>
              <a:gd name="connsiteY1" fmla="*/ 8344 h 8344"/>
              <a:gd name="connsiteX0" fmla="*/ 9629 w 9629"/>
              <a:gd name="connsiteY0" fmla="*/ 0 h 12991"/>
              <a:gd name="connsiteX1" fmla="*/ 1050 w 9629"/>
              <a:gd name="connsiteY1" fmla="*/ 12991 h 12991"/>
              <a:gd name="connsiteX0" fmla="*/ 2832 w 3847"/>
              <a:gd name="connsiteY0" fmla="*/ 0 h 3145"/>
              <a:gd name="connsiteX1" fmla="*/ 3847 w 3847"/>
              <a:gd name="connsiteY1" fmla="*/ 3145 h 3145"/>
              <a:gd name="connsiteX0" fmla="*/ 22656 w 25294"/>
              <a:gd name="connsiteY0" fmla="*/ 0 h 13314"/>
              <a:gd name="connsiteX1" fmla="*/ 25294 w 25294"/>
              <a:gd name="connsiteY1" fmla="*/ 10000 h 13314"/>
              <a:gd name="connsiteX0" fmla="*/ 22175 w 25548"/>
              <a:gd name="connsiteY0" fmla="*/ 0 h 9108"/>
              <a:gd name="connsiteX1" fmla="*/ 25548 w 25548"/>
              <a:gd name="connsiteY1" fmla="*/ 4895 h 9108"/>
              <a:gd name="connsiteX0" fmla="*/ 8998 w 10318"/>
              <a:gd name="connsiteY0" fmla="*/ 0 h 13646"/>
              <a:gd name="connsiteX1" fmla="*/ 10318 w 10318"/>
              <a:gd name="connsiteY1" fmla="*/ 5374 h 13646"/>
              <a:gd name="connsiteX0" fmla="*/ 9189 w 10221"/>
              <a:gd name="connsiteY0" fmla="*/ 0 h 14589"/>
              <a:gd name="connsiteX1" fmla="*/ 10221 w 10221"/>
              <a:gd name="connsiteY1" fmla="*/ 6595 h 14589"/>
              <a:gd name="connsiteX0" fmla="*/ 27856 w 27856"/>
              <a:gd name="connsiteY0" fmla="*/ 16266 h 18519"/>
              <a:gd name="connsiteX1" fmla="*/ 5703 w 27856"/>
              <a:gd name="connsiteY1" fmla="*/ 0 h 18519"/>
              <a:gd name="connsiteX0" fmla="*/ 22153 w 22153"/>
              <a:gd name="connsiteY0" fmla="*/ 16266 h 19654"/>
              <a:gd name="connsiteX1" fmla="*/ 0 w 22153"/>
              <a:gd name="connsiteY1" fmla="*/ 0 h 19654"/>
              <a:gd name="connsiteX0" fmla="*/ 24387 w 24387"/>
              <a:gd name="connsiteY0" fmla="*/ 14087 h 18234"/>
              <a:gd name="connsiteX1" fmla="*/ 0 w 24387"/>
              <a:gd name="connsiteY1" fmla="*/ 0 h 18234"/>
              <a:gd name="connsiteX0" fmla="*/ 24192 w 24192"/>
              <a:gd name="connsiteY0" fmla="*/ 37891 h 38659"/>
              <a:gd name="connsiteX1" fmla="*/ 0 w 24192"/>
              <a:gd name="connsiteY1" fmla="*/ 0 h 38659"/>
              <a:gd name="connsiteX0" fmla="*/ 24192 w 24192"/>
              <a:gd name="connsiteY0" fmla="*/ 37891 h 42704"/>
              <a:gd name="connsiteX1" fmla="*/ 0 w 24192"/>
              <a:gd name="connsiteY1" fmla="*/ 0 h 42704"/>
              <a:gd name="connsiteX0" fmla="*/ 24811 w 24811"/>
              <a:gd name="connsiteY0" fmla="*/ 42605 h 46968"/>
              <a:gd name="connsiteX1" fmla="*/ 0 w 24811"/>
              <a:gd name="connsiteY1" fmla="*/ 0 h 46968"/>
              <a:gd name="connsiteX0" fmla="*/ 24811 w 24811"/>
              <a:gd name="connsiteY0" fmla="*/ 42605 h 49010"/>
              <a:gd name="connsiteX1" fmla="*/ 0 w 24811"/>
              <a:gd name="connsiteY1" fmla="*/ 0 h 49010"/>
              <a:gd name="connsiteX0" fmla="*/ 24502 w 24502"/>
              <a:gd name="connsiteY0" fmla="*/ 38201 h 45407"/>
              <a:gd name="connsiteX1" fmla="*/ 0 w 24502"/>
              <a:gd name="connsiteY1" fmla="*/ 0 h 45407"/>
              <a:gd name="connsiteX0" fmla="*/ 24502 w 24502"/>
              <a:gd name="connsiteY0" fmla="*/ 38201 h 42724"/>
              <a:gd name="connsiteX1" fmla="*/ 0 w 24502"/>
              <a:gd name="connsiteY1" fmla="*/ 0 h 42724"/>
              <a:gd name="connsiteX0" fmla="*/ 24502 w 24502"/>
              <a:gd name="connsiteY0" fmla="*/ 38201 h 42691"/>
              <a:gd name="connsiteX1" fmla="*/ 0 w 24502"/>
              <a:gd name="connsiteY1" fmla="*/ 0 h 42691"/>
              <a:gd name="connsiteX0" fmla="*/ 24502 w 24502"/>
              <a:gd name="connsiteY0" fmla="*/ 38201 h 42743"/>
              <a:gd name="connsiteX1" fmla="*/ 0 w 24502"/>
              <a:gd name="connsiteY1" fmla="*/ 0 h 42743"/>
              <a:gd name="connsiteX0" fmla="*/ 21653 w 21653"/>
              <a:gd name="connsiteY0" fmla="*/ 45369 h 49315"/>
              <a:gd name="connsiteX1" fmla="*/ 0 w 21653"/>
              <a:gd name="connsiteY1" fmla="*/ 0 h 49315"/>
              <a:gd name="connsiteX0" fmla="*/ 21653 w 21653"/>
              <a:gd name="connsiteY0" fmla="*/ 45369 h 49421"/>
              <a:gd name="connsiteX1" fmla="*/ 0 w 21653"/>
              <a:gd name="connsiteY1" fmla="*/ 0 h 49421"/>
              <a:gd name="connsiteX0" fmla="*/ 25658 w 25658"/>
              <a:gd name="connsiteY0" fmla="*/ 32371 h 37713"/>
              <a:gd name="connsiteX1" fmla="*/ 0 w 25658"/>
              <a:gd name="connsiteY1" fmla="*/ 0 h 37713"/>
              <a:gd name="connsiteX0" fmla="*/ 25658 w 25658"/>
              <a:gd name="connsiteY0" fmla="*/ 32371 h 37107"/>
              <a:gd name="connsiteX1" fmla="*/ 0 w 25658"/>
              <a:gd name="connsiteY1" fmla="*/ 0 h 37107"/>
              <a:gd name="connsiteX0" fmla="*/ 26340 w 26340"/>
              <a:gd name="connsiteY0" fmla="*/ 31392 h 36232"/>
              <a:gd name="connsiteX1" fmla="*/ 0 w 26340"/>
              <a:gd name="connsiteY1" fmla="*/ 0 h 36232"/>
              <a:gd name="connsiteX0" fmla="*/ 26340 w 26340"/>
              <a:gd name="connsiteY0" fmla="*/ 31392 h 35952"/>
              <a:gd name="connsiteX1" fmla="*/ 0 w 26340"/>
              <a:gd name="connsiteY1" fmla="*/ 0 h 35952"/>
              <a:gd name="connsiteX0" fmla="*/ 26761 w 26761"/>
              <a:gd name="connsiteY0" fmla="*/ 26902 h 31942"/>
              <a:gd name="connsiteX1" fmla="*/ 0 w 26761"/>
              <a:gd name="connsiteY1" fmla="*/ 0 h 31942"/>
              <a:gd name="connsiteX0" fmla="*/ 26761 w 26761"/>
              <a:gd name="connsiteY0" fmla="*/ 26902 h 27447"/>
              <a:gd name="connsiteX1" fmla="*/ 0 w 26761"/>
              <a:gd name="connsiteY1" fmla="*/ 0 h 27447"/>
              <a:gd name="connsiteX0" fmla="*/ 17649 w 17649"/>
              <a:gd name="connsiteY0" fmla="*/ 14455 h 15857"/>
              <a:gd name="connsiteX1" fmla="*/ 0 w 17649"/>
              <a:gd name="connsiteY1" fmla="*/ 0 h 15857"/>
              <a:gd name="connsiteX0" fmla="*/ 18853 w 18853"/>
              <a:gd name="connsiteY0" fmla="*/ 14455 h 21116"/>
              <a:gd name="connsiteX1" fmla="*/ 1204 w 18853"/>
              <a:gd name="connsiteY1" fmla="*/ 0 h 21116"/>
              <a:gd name="connsiteX0" fmla="*/ 15531 w 15531"/>
              <a:gd name="connsiteY0" fmla="*/ 35591 h 36548"/>
              <a:gd name="connsiteX1" fmla="*/ 1527 w 15531"/>
              <a:gd name="connsiteY1" fmla="*/ 0 h 36548"/>
              <a:gd name="connsiteX0" fmla="*/ 16134 w 16134"/>
              <a:gd name="connsiteY0" fmla="*/ 33993 h 35080"/>
              <a:gd name="connsiteX1" fmla="*/ 1457 w 16134"/>
              <a:gd name="connsiteY1" fmla="*/ 0 h 35080"/>
              <a:gd name="connsiteX0" fmla="*/ 17405 w 17405"/>
              <a:gd name="connsiteY0" fmla="*/ 33993 h 40036"/>
              <a:gd name="connsiteX1" fmla="*/ 2728 w 17405"/>
              <a:gd name="connsiteY1" fmla="*/ 0 h 40036"/>
              <a:gd name="connsiteX0" fmla="*/ 29032 w 29032"/>
              <a:gd name="connsiteY0" fmla="*/ 0 h 27859"/>
              <a:gd name="connsiteX1" fmla="*/ 1064 w 29032"/>
              <a:gd name="connsiteY1" fmla="*/ 12861 h 27859"/>
              <a:gd name="connsiteX0" fmla="*/ 27968 w 27968"/>
              <a:gd name="connsiteY0" fmla="*/ 0 h 12861"/>
              <a:gd name="connsiteX1" fmla="*/ 0 w 27968"/>
              <a:gd name="connsiteY1" fmla="*/ 12861 h 1286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80 w 22580"/>
              <a:gd name="connsiteY0" fmla="*/ 0 h 29902"/>
              <a:gd name="connsiteX1" fmla="*/ 0 w 22580"/>
              <a:gd name="connsiteY1" fmla="*/ 29902 h 29902"/>
              <a:gd name="connsiteX0" fmla="*/ 22103 w 22103"/>
              <a:gd name="connsiteY0" fmla="*/ 0 h 31949"/>
              <a:gd name="connsiteX1" fmla="*/ 0 w 22103"/>
              <a:gd name="connsiteY1" fmla="*/ 31949 h 31949"/>
              <a:gd name="connsiteX0" fmla="*/ 5433 w 5433"/>
              <a:gd name="connsiteY0" fmla="*/ 0 h 27614"/>
              <a:gd name="connsiteX1" fmla="*/ 0 w 5433"/>
              <a:gd name="connsiteY1" fmla="*/ 27614 h 27614"/>
              <a:gd name="connsiteX0" fmla="*/ 17048 w 17048"/>
              <a:gd name="connsiteY0" fmla="*/ 0 h 10000"/>
              <a:gd name="connsiteX1" fmla="*/ 7048 w 17048"/>
              <a:gd name="connsiteY1" fmla="*/ 10000 h 10000"/>
              <a:gd name="connsiteX0" fmla="*/ 18152 w 18152"/>
              <a:gd name="connsiteY0" fmla="*/ 0 h 15627"/>
              <a:gd name="connsiteX1" fmla="*/ 6703 w 18152"/>
              <a:gd name="connsiteY1" fmla="*/ 15627 h 15627"/>
              <a:gd name="connsiteX0" fmla="*/ 21557 w 21557"/>
              <a:gd name="connsiteY0" fmla="*/ 0 h 15627"/>
              <a:gd name="connsiteX1" fmla="*/ 10108 w 21557"/>
              <a:gd name="connsiteY1" fmla="*/ 15627 h 15627"/>
              <a:gd name="connsiteX0" fmla="*/ 31283 w 31283"/>
              <a:gd name="connsiteY0" fmla="*/ 0 h 19702"/>
              <a:gd name="connsiteX1" fmla="*/ 6325 w 31283"/>
              <a:gd name="connsiteY1" fmla="*/ 19702 h 19702"/>
              <a:gd name="connsiteX0" fmla="*/ 31585 w 31585"/>
              <a:gd name="connsiteY0" fmla="*/ 0 h 19702"/>
              <a:gd name="connsiteX1" fmla="*/ 6627 w 31585"/>
              <a:gd name="connsiteY1" fmla="*/ 19702 h 19702"/>
              <a:gd name="connsiteX0" fmla="*/ 57348 w 57348"/>
              <a:gd name="connsiteY0" fmla="*/ 0 h 23575"/>
              <a:gd name="connsiteX1" fmla="*/ 3457 w 57348"/>
              <a:gd name="connsiteY1" fmla="*/ 23575 h 23575"/>
              <a:gd name="connsiteX0" fmla="*/ 53891 w 53891"/>
              <a:gd name="connsiteY0" fmla="*/ 0 h 23755"/>
              <a:gd name="connsiteX1" fmla="*/ 0 w 53891"/>
              <a:gd name="connsiteY1" fmla="*/ 23575 h 23755"/>
              <a:gd name="connsiteX0" fmla="*/ 71124 w 71124"/>
              <a:gd name="connsiteY0" fmla="*/ 0 h 18800"/>
              <a:gd name="connsiteX1" fmla="*/ 0 w 71124"/>
              <a:gd name="connsiteY1" fmla="*/ 18556 h 18800"/>
              <a:gd name="connsiteX0" fmla="*/ 71124 w 71124"/>
              <a:gd name="connsiteY0" fmla="*/ 0 h 18861"/>
              <a:gd name="connsiteX1" fmla="*/ 0 w 71124"/>
              <a:gd name="connsiteY1" fmla="*/ 18556 h 18861"/>
              <a:gd name="connsiteX0" fmla="*/ 70908 w 70908"/>
              <a:gd name="connsiteY0" fmla="*/ 409 h 5854"/>
              <a:gd name="connsiteX1" fmla="*/ 0 w 70908"/>
              <a:gd name="connsiteY1" fmla="*/ 0 h 5854"/>
              <a:gd name="connsiteX0" fmla="*/ 10000 w 10000"/>
              <a:gd name="connsiteY0" fmla="*/ 2807 h 2901"/>
              <a:gd name="connsiteX1" fmla="*/ 0 w 10000"/>
              <a:gd name="connsiteY1" fmla="*/ 2108 h 2901"/>
              <a:gd name="connsiteX0" fmla="*/ 10164 w 10164"/>
              <a:gd name="connsiteY0" fmla="*/ 50664 h 50664"/>
              <a:gd name="connsiteX1" fmla="*/ 0 w 10164"/>
              <a:gd name="connsiteY1" fmla="*/ 0 h 50664"/>
              <a:gd name="connsiteX0" fmla="*/ 13657 w 13657"/>
              <a:gd name="connsiteY0" fmla="*/ 182712 h 182712"/>
              <a:gd name="connsiteX1" fmla="*/ 0 w 13657"/>
              <a:gd name="connsiteY1" fmla="*/ 0 h 182712"/>
              <a:gd name="connsiteX0" fmla="*/ 1426 w 1426"/>
              <a:gd name="connsiteY0" fmla="*/ 3012 h 116999"/>
              <a:gd name="connsiteX1" fmla="*/ 0 w 1426"/>
              <a:gd name="connsiteY1" fmla="*/ 116261 h 116999"/>
              <a:gd name="connsiteX0" fmla="*/ 15007 w 15007"/>
              <a:gd name="connsiteY0" fmla="*/ 447 h 10127"/>
              <a:gd name="connsiteX1" fmla="*/ 5007 w 15007"/>
              <a:gd name="connsiteY1" fmla="*/ 10127 h 10127"/>
              <a:gd name="connsiteX0" fmla="*/ 13597 w 13597"/>
              <a:gd name="connsiteY0" fmla="*/ 0 h 9680"/>
              <a:gd name="connsiteX1" fmla="*/ 3597 w 13597"/>
              <a:gd name="connsiteY1" fmla="*/ 9680 h 9680"/>
              <a:gd name="connsiteX0" fmla="*/ 8789 w 8789"/>
              <a:gd name="connsiteY0" fmla="*/ 0 h 10000"/>
              <a:gd name="connsiteX1" fmla="*/ 1434 w 8789"/>
              <a:gd name="connsiteY1" fmla="*/ 10000 h 10000"/>
              <a:gd name="connsiteX0" fmla="*/ 10142 w 10142"/>
              <a:gd name="connsiteY0" fmla="*/ 0 h 10000"/>
              <a:gd name="connsiteX1" fmla="*/ 1774 w 10142"/>
              <a:gd name="connsiteY1" fmla="*/ 10000 h 10000"/>
              <a:gd name="connsiteX0" fmla="*/ 10548 w 10548"/>
              <a:gd name="connsiteY0" fmla="*/ 0 h 10016"/>
              <a:gd name="connsiteX1" fmla="*/ 1625 w 10548"/>
              <a:gd name="connsiteY1" fmla="*/ 10016 h 10016"/>
              <a:gd name="connsiteX0" fmla="*/ 15238 w 15238"/>
              <a:gd name="connsiteY0" fmla="*/ 0 h 11771"/>
              <a:gd name="connsiteX1" fmla="*/ 776 w 15238"/>
              <a:gd name="connsiteY1" fmla="*/ 11771 h 11771"/>
              <a:gd name="connsiteX0" fmla="*/ 15084 w 15084"/>
              <a:gd name="connsiteY0" fmla="*/ 0 h 11771"/>
              <a:gd name="connsiteX1" fmla="*/ 622 w 15084"/>
              <a:gd name="connsiteY1" fmla="*/ 11771 h 11771"/>
              <a:gd name="connsiteX0" fmla="*/ 14414 w 14414"/>
              <a:gd name="connsiteY0" fmla="*/ 0 h 13238"/>
              <a:gd name="connsiteX1" fmla="*/ 679 w 14414"/>
              <a:gd name="connsiteY1" fmla="*/ 13238 h 13238"/>
              <a:gd name="connsiteX0" fmla="*/ 14501 w 14501"/>
              <a:gd name="connsiteY0" fmla="*/ 0 h 13238"/>
              <a:gd name="connsiteX1" fmla="*/ 766 w 14501"/>
              <a:gd name="connsiteY1" fmla="*/ 13238 h 13238"/>
              <a:gd name="connsiteX0" fmla="*/ 15288 w 15288"/>
              <a:gd name="connsiteY0" fmla="*/ 0 h 13238"/>
              <a:gd name="connsiteX1" fmla="*/ 1553 w 15288"/>
              <a:gd name="connsiteY1" fmla="*/ 13238 h 13238"/>
              <a:gd name="connsiteX0" fmla="*/ 15738 w 15738"/>
              <a:gd name="connsiteY0" fmla="*/ 0 h 13238"/>
              <a:gd name="connsiteX1" fmla="*/ 2003 w 15738"/>
              <a:gd name="connsiteY1" fmla="*/ 13238 h 13238"/>
              <a:gd name="connsiteX0" fmla="*/ 15820 w 15820"/>
              <a:gd name="connsiteY0" fmla="*/ 0 h 13123"/>
              <a:gd name="connsiteX1" fmla="*/ 1979 w 15820"/>
              <a:gd name="connsiteY1" fmla="*/ 13123 h 13123"/>
              <a:gd name="connsiteX0" fmla="*/ 15837 w 15837"/>
              <a:gd name="connsiteY0" fmla="*/ 0 h 13123"/>
              <a:gd name="connsiteX1" fmla="*/ 1996 w 15837"/>
              <a:gd name="connsiteY1" fmla="*/ 13123 h 13123"/>
              <a:gd name="connsiteX0" fmla="*/ 16365 w 16365"/>
              <a:gd name="connsiteY0" fmla="*/ 0 h 13123"/>
              <a:gd name="connsiteX1" fmla="*/ 2524 w 16365"/>
              <a:gd name="connsiteY1" fmla="*/ 13123 h 13123"/>
              <a:gd name="connsiteX0" fmla="*/ 16563 w 16563"/>
              <a:gd name="connsiteY0" fmla="*/ 0 h 13123"/>
              <a:gd name="connsiteX1" fmla="*/ 2722 w 16563"/>
              <a:gd name="connsiteY1" fmla="*/ 13123 h 13123"/>
              <a:gd name="connsiteX0" fmla="*/ 16596 w 16596"/>
              <a:gd name="connsiteY0" fmla="*/ 0 h 13123"/>
              <a:gd name="connsiteX1" fmla="*/ 2755 w 16596"/>
              <a:gd name="connsiteY1" fmla="*/ 13123 h 13123"/>
              <a:gd name="connsiteX0" fmla="*/ 16740 w 16740"/>
              <a:gd name="connsiteY0" fmla="*/ 0 h 13123"/>
              <a:gd name="connsiteX1" fmla="*/ 2899 w 16740"/>
              <a:gd name="connsiteY1" fmla="*/ 13123 h 13123"/>
              <a:gd name="connsiteX0" fmla="*/ 14779 w 14779"/>
              <a:gd name="connsiteY0" fmla="*/ 0 h 21663"/>
              <a:gd name="connsiteX1" fmla="*/ 3929 w 14779"/>
              <a:gd name="connsiteY1" fmla="*/ 21663 h 21663"/>
              <a:gd name="connsiteX0" fmla="*/ 14611 w 14611"/>
              <a:gd name="connsiteY0" fmla="*/ 0 h 22253"/>
              <a:gd name="connsiteX1" fmla="*/ 4041 w 14611"/>
              <a:gd name="connsiteY1" fmla="*/ 22253 h 22253"/>
              <a:gd name="connsiteX0" fmla="*/ 14095 w 14095"/>
              <a:gd name="connsiteY0" fmla="*/ 0 h 22253"/>
              <a:gd name="connsiteX1" fmla="*/ 3525 w 14095"/>
              <a:gd name="connsiteY1" fmla="*/ 22253 h 22253"/>
              <a:gd name="connsiteX0" fmla="*/ 15542 w 15542"/>
              <a:gd name="connsiteY0" fmla="*/ 0 h 22253"/>
              <a:gd name="connsiteX1" fmla="*/ 4972 w 15542"/>
              <a:gd name="connsiteY1" fmla="*/ 22253 h 22253"/>
              <a:gd name="connsiteX0" fmla="*/ 16175 w 16175"/>
              <a:gd name="connsiteY0" fmla="*/ 0 h 21662"/>
              <a:gd name="connsiteX1" fmla="*/ 4664 w 16175"/>
              <a:gd name="connsiteY1" fmla="*/ 21662 h 21662"/>
              <a:gd name="connsiteX0" fmla="*/ 15977 w 15977"/>
              <a:gd name="connsiteY0" fmla="*/ 0 h 22274"/>
              <a:gd name="connsiteX1" fmla="*/ 4757 w 15977"/>
              <a:gd name="connsiteY1" fmla="*/ 22274 h 22274"/>
              <a:gd name="connsiteX0" fmla="*/ 17169 w 17169"/>
              <a:gd name="connsiteY0" fmla="*/ 0 h 22274"/>
              <a:gd name="connsiteX1" fmla="*/ 5949 w 17169"/>
              <a:gd name="connsiteY1" fmla="*/ 22274 h 22274"/>
              <a:gd name="connsiteX0" fmla="*/ 17698 w 17698"/>
              <a:gd name="connsiteY0" fmla="*/ 0 h 22274"/>
              <a:gd name="connsiteX1" fmla="*/ 6478 w 17698"/>
              <a:gd name="connsiteY1" fmla="*/ 22274 h 22274"/>
              <a:gd name="connsiteX0" fmla="*/ 17240 w 17240"/>
              <a:gd name="connsiteY0" fmla="*/ 0 h 22274"/>
              <a:gd name="connsiteX1" fmla="*/ 6020 w 17240"/>
              <a:gd name="connsiteY1" fmla="*/ 22274 h 22274"/>
              <a:gd name="connsiteX0" fmla="*/ 17006 w 17006"/>
              <a:gd name="connsiteY0" fmla="*/ 0 h 22274"/>
              <a:gd name="connsiteX1" fmla="*/ 5786 w 17006"/>
              <a:gd name="connsiteY1" fmla="*/ 22274 h 22274"/>
              <a:gd name="connsiteX0" fmla="*/ 35477 w 35477"/>
              <a:gd name="connsiteY0" fmla="*/ 0 h 12019"/>
              <a:gd name="connsiteX1" fmla="*/ 1838 w 35477"/>
              <a:gd name="connsiteY1" fmla="*/ 12019 h 12019"/>
              <a:gd name="connsiteX0" fmla="*/ 33639 w 33639"/>
              <a:gd name="connsiteY0" fmla="*/ 0 h 12019"/>
              <a:gd name="connsiteX1" fmla="*/ 0 w 33639"/>
              <a:gd name="connsiteY1" fmla="*/ 12019 h 1201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3639" h="12019">
                <a:moveTo>
                  <a:pt x="33639" y="0"/>
                </a:moveTo>
                <a:cubicBezTo>
                  <a:pt x="12094" y="6746"/>
                  <a:pt x="11023" y="7953"/>
                  <a:pt x="0" y="12019"/>
                </a:cubicBezTo>
              </a:path>
            </a:pathLst>
          </a:custGeom>
          <a:noFill/>
          <a:ln w="190500">
            <a:solidFill>
              <a:srgbClr val="C00000"/>
            </a:solidFill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sp macro="" textlink="">
        <xdr:nvSpPr>
          <xdr:cNvPr id="57" name="Freeform 371"/>
          <xdr:cNvSpPr>
            <a:spLocks/>
          </xdr:cNvSpPr>
        </xdr:nvSpPr>
        <xdr:spPr bwMode="auto">
          <a:xfrm rot="10800000" flipH="1" flipV="1">
            <a:off x="12624661" y="3840782"/>
            <a:ext cx="360535" cy="0"/>
          </a:xfrm>
          <a:custGeom>
            <a:avLst/>
            <a:gdLst>
              <a:gd name="T0" fmla="*/ 3207 w 3509"/>
              <a:gd name="T1" fmla="*/ 0 h 1811"/>
              <a:gd name="T2" fmla="*/ 3295 w 3509"/>
              <a:gd name="T3" fmla="*/ 818 h 1811"/>
              <a:gd name="T4" fmla="*/ 1920 w 3509"/>
              <a:gd name="T5" fmla="*/ 1397 h 1811"/>
              <a:gd name="T6" fmla="*/ 0 w 3509"/>
              <a:gd name="T7" fmla="*/ 1811 h 1811"/>
              <a:gd name="connsiteX0" fmla="*/ 21373 w 21373"/>
              <a:gd name="connsiteY0" fmla="*/ 0 h 10675"/>
              <a:gd name="connsiteX1" fmla="*/ 9390 w 21373"/>
              <a:gd name="connsiteY1" fmla="*/ 5192 h 10675"/>
              <a:gd name="connsiteX2" fmla="*/ 5472 w 21373"/>
              <a:gd name="connsiteY2" fmla="*/ 8389 h 10675"/>
              <a:gd name="connsiteX3" fmla="*/ 0 w 21373"/>
              <a:gd name="connsiteY3" fmla="*/ 10675 h 10675"/>
              <a:gd name="connsiteX0" fmla="*/ 16453 w 16453"/>
              <a:gd name="connsiteY0" fmla="*/ 1268 h 9710"/>
              <a:gd name="connsiteX1" fmla="*/ 4470 w 16453"/>
              <a:gd name="connsiteY1" fmla="*/ 6460 h 9710"/>
              <a:gd name="connsiteX2" fmla="*/ 552 w 16453"/>
              <a:gd name="connsiteY2" fmla="*/ 9657 h 9710"/>
              <a:gd name="connsiteX3" fmla="*/ 230 w 16453"/>
              <a:gd name="connsiteY3" fmla="*/ 14 h 9710"/>
              <a:gd name="connsiteX0" fmla="*/ 9860 w 9860"/>
              <a:gd name="connsiteY0" fmla="*/ 1328 h 6689"/>
              <a:gd name="connsiteX1" fmla="*/ 2577 w 9860"/>
              <a:gd name="connsiteY1" fmla="*/ 6675 h 6689"/>
              <a:gd name="connsiteX2" fmla="*/ 1891 w 9860"/>
              <a:gd name="connsiteY2" fmla="*/ 3167 h 6689"/>
              <a:gd name="connsiteX3" fmla="*/ 0 w 9860"/>
              <a:gd name="connsiteY3" fmla="*/ 36 h 6689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2012 h 6425"/>
              <a:gd name="connsiteX1" fmla="*/ 4834 w 10000"/>
              <a:gd name="connsiteY1" fmla="*/ 6309 h 6425"/>
              <a:gd name="connsiteX2" fmla="*/ 1918 w 10000"/>
              <a:gd name="connsiteY2" fmla="*/ 4762 h 6425"/>
              <a:gd name="connsiteX3" fmla="*/ 0 w 10000"/>
              <a:gd name="connsiteY3" fmla="*/ 81 h 6425"/>
              <a:gd name="connsiteX0" fmla="*/ 10000 w 10000"/>
              <a:gd name="connsiteY0" fmla="*/ 3006 h 9874"/>
              <a:gd name="connsiteX1" fmla="*/ 4834 w 10000"/>
              <a:gd name="connsiteY1" fmla="*/ 9693 h 9874"/>
              <a:gd name="connsiteX2" fmla="*/ 1918 w 10000"/>
              <a:gd name="connsiteY2" fmla="*/ 7286 h 9874"/>
              <a:gd name="connsiteX3" fmla="*/ 0 w 10000"/>
              <a:gd name="connsiteY3" fmla="*/ 0 h 9874"/>
              <a:gd name="connsiteX0" fmla="*/ 8114 w 8114"/>
              <a:gd name="connsiteY0" fmla="*/ 0 h 32290"/>
              <a:gd name="connsiteX1" fmla="*/ 4834 w 8114"/>
              <a:gd name="connsiteY1" fmla="*/ 30446 h 32290"/>
              <a:gd name="connsiteX2" fmla="*/ 1918 w 8114"/>
              <a:gd name="connsiteY2" fmla="*/ 28008 h 32290"/>
              <a:gd name="connsiteX3" fmla="*/ 0 w 8114"/>
              <a:gd name="connsiteY3" fmla="*/ 20629 h 32290"/>
              <a:gd name="connsiteX0" fmla="*/ 7735 w 7824"/>
              <a:gd name="connsiteY0" fmla="*/ 0 h 15522"/>
              <a:gd name="connsiteX1" fmla="*/ 3693 w 7824"/>
              <a:gd name="connsiteY1" fmla="*/ 9429 h 15522"/>
              <a:gd name="connsiteX2" fmla="*/ 99 w 7824"/>
              <a:gd name="connsiteY2" fmla="*/ 8674 h 15522"/>
              <a:gd name="connsiteX3" fmla="*/ 7766 w 7824"/>
              <a:gd name="connsiteY3" fmla="*/ 15468 h 15522"/>
              <a:gd name="connsiteX0" fmla="*/ 9886 w 9926"/>
              <a:gd name="connsiteY0" fmla="*/ 0 h 9965"/>
              <a:gd name="connsiteX1" fmla="*/ 4720 w 9926"/>
              <a:gd name="connsiteY1" fmla="*/ 6075 h 9965"/>
              <a:gd name="connsiteX2" fmla="*/ 127 w 9926"/>
              <a:gd name="connsiteY2" fmla="*/ 5588 h 9965"/>
              <a:gd name="connsiteX3" fmla="*/ 9926 w 9926"/>
              <a:gd name="connsiteY3" fmla="*/ 9965 h 9965"/>
              <a:gd name="connsiteX0" fmla="*/ 5206 w 5246"/>
              <a:gd name="connsiteY0" fmla="*/ 0 h 10000"/>
              <a:gd name="connsiteX1" fmla="*/ 1 w 5246"/>
              <a:gd name="connsiteY1" fmla="*/ 6096 h 10000"/>
              <a:gd name="connsiteX2" fmla="*/ 5246 w 5246"/>
              <a:gd name="connsiteY2" fmla="*/ 10000 h 10000"/>
              <a:gd name="connsiteX0" fmla="*/ 13750 w 13826"/>
              <a:gd name="connsiteY0" fmla="*/ 0 h 10000"/>
              <a:gd name="connsiteX1" fmla="*/ 0 w 13826"/>
              <a:gd name="connsiteY1" fmla="*/ 4419 h 10000"/>
              <a:gd name="connsiteX2" fmla="*/ 13826 w 13826"/>
              <a:gd name="connsiteY2" fmla="*/ 10000 h 10000"/>
              <a:gd name="connsiteX0" fmla="*/ 13826 w 13826"/>
              <a:gd name="connsiteY0" fmla="*/ 0 h 9781"/>
              <a:gd name="connsiteX1" fmla="*/ 0 w 13826"/>
              <a:gd name="connsiteY1" fmla="*/ 4200 h 9781"/>
              <a:gd name="connsiteX2" fmla="*/ 13826 w 13826"/>
              <a:gd name="connsiteY2" fmla="*/ 9781 h 9781"/>
              <a:gd name="connsiteX0" fmla="*/ 10000 w 10000"/>
              <a:gd name="connsiteY0" fmla="*/ 0 h 10000"/>
              <a:gd name="connsiteX1" fmla="*/ 0 w 10000"/>
              <a:gd name="connsiteY1" fmla="*/ 4294 h 10000"/>
              <a:gd name="connsiteX2" fmla="*/ 10000 w 10000"/>
              <a:gd name="connsiteY2" fmla="*/ 10000 h 10000"/>
              <a:gd name="connsiteX0" fmla="*/ 9843 w 9843"/>
              <a:gd name="connsiteY0" fmla="*/ 0 h 10000"/>
              <a:gd name="connsiteX1" fmla="*/ 0 w 9843"/>
              <a:gd name="connsiteY1" fmla="*/ 3735 h 10000"/>
              <a:gd name="connsiteX2" fmla="*/ 9843 w 9843"/>
              <a:gd name="connsiteY2" fmla="*/ 10000 h 10000"/>
              <a:gd name="connsiteX0" fmla="*/ 68 w 22833"/>
              <a:gd name="connsiteY0" fmla="*/ 0 h 10522"/>
              <a:gd name="connsiteX1" fmla="*/ 12833 w 22833"/>
              <a:gd name="connsiteY1" fmla="*/ 4257 h 10522"/>
              <a:gd name="connsiteX2" fmla="*/ 22833 w 22833"/>
              <a:gd name="connsiteY2" fmla="*/ 10522 h 10522"/>
              <a:gd name="connsiteX0" fmla="*/ 0 w 22765"/>
              <a:gd name="connsiteY0" fmla="*/ 0 h 10522"/>
              <a:gd name="connsiteX1" fmla="*/ 12765 w 22765"/>
              <a:gd name="connsiteY1" fmla="*/ 4257 h 10522"/>
              <a:gd name="connsiteX2" fmla="*/ 22765 w 22765"/>
              <a:gd name="connsiteY2" fmla="*/ 10522 h 10522"/>
              <a:gd name="connsiteX0" fmla="*/ 0 w 24781"/>
              <a:gd name="connsiteY0" fmla="*/ 0 h 4571"/>
              <a:gd name="connsiteX1" fmla="*/ 12765 w 24781"/>
              <a:gd name="connsiteY1" fmla="*/ 4257 h 4571"/>
              <a:gd name="connsiteX2" fmla="*/ 24781 w 24781"/>
              <a:gd name="connsiteY2" fmla="*/ 1204 h 4571"/>
              <a:gd name="connsiteX0" fmla="*/ 0 w 10000"/>
              <a:gd name="connsiteY0" fmla="*/ 0 h 10252"/>
              <a:gd name="connsiteX1" fmla="*/ 5151 w 10000"/>
              <a:gd name="connsiteY1" fmla="*/ 9313 h 10252"/>
              <a:gd name="connsiteX2" fmla="*/ 10000 w 10000"/>
              <a:gd name="connsiteY2" fmla="*/ 2634 h 10252"/>
              <a:gd name="connsiteX0" fmla="*/ 0 w 10428"/>
              <a:gd name="connsiteY0" fmla="*/ 0 h 10205"/>
              <a:gd name="connsiteX1" fmla="*/ 5151 w 10428"/>
              <a:gd name="connsiteY1" fmla="*/ 9313 h 10205"/>
              <a:gd name="connsiteX2" fmla="*/ 10428 w 10428"/>
              <a:gd name="connsiteY2" fmla="*/ 2063 h 10205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7695"/>
              <a:gd name="connsiteX1" fmla="*/ 3138 w 10428"/>
              <a:gd name="connsiteY1" fmla="*/ 6621 h 7695"/>
              <a:gd name="connsiteX2" fmla="*/ 10428 w 10428"/>
              <a:gd name="connsiteY2" fmla="*/ 2063 h 7695"/>
              <a:gd name="connsiteX0" fmla="*/ 0 w 10000"/>
              <a:gd name="connsiteY0" fmla="*/ 0 h 8628"/>
              <a:gd name="connsiteX1" fmla="*/ 3009 w 10000"/>
              <a:gd name="connsiteY1" fmla="*/ 8604 h 8628"/>
              <a:gd name="connsiteX2" fmla="*/ 10000 w 10000"/>
              <a:gd name="connsiteY2" fmla="*/ 2681 h 8628"/>
              <a:gd name="connsiteX0" fmla="*/ 0 w 10000"/>
              <a:gd name="connsiteY0" fmla="*/ 0 h 9146"/>
              <a:gd name="connsiteX1" fmla="*/ 2331 w 10000"/>
              <a:gd name="connsiteY1" fmla="*/ 9112 h 9146"/>
              <a:gd name="connsiteX2" fmla="*/ 10000 w 10000"/>
              <a:gd name="connsiteY2" fmla="*/ 3107 h 9146"/>
              <a:gd name="connsiteX0" fmla="*/ 0 w 10000"/>
              <a:gd name="connsiteY0" fmla="*/ 0 h 9996"/>
              <a:gd name="connsiteX1" fmla="*/ 2331 w 10000"/>
              <a:gd name="connsiteY1" fmla="*/ 9963 h 9996"/>
              <a:gd name="connsiteX2" fmla="*/ 10000 w 10000"/>
              <a:gd name="connsiteY2" fmla="*/ 3397 h 9996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4902 w 6876"/>
              <a:gd name="connsiteY0" fmla="*/ 0 h 15727"/>
              <a:gd name="connsiteX1" fmla="*/ 234 w 6876"/>
              <a:gd name="connsiteY1" fmla="*/ 15697 h 15727"/>
              <a:gd name="connsiteX2" fmla="*/ 6876 w 6876"/>
              <a:gd name="connsiteY2" fmla="*/ 8591 h 15727"/>
              <a:gd name="connsiteX0" fmla="*/ 7215 w 10086"/>
              <a:gd name="connsiteY0" fmla="*/ 0 h 10000"/>
              <a:gd name="connsiteX1" fmla="*/ 426 w 10086"/>
              <a:gd name="connsiteY1" fmla="*/ 9981 h 10000"/>
              <a:gd name="connsiteX2" fmla="*/ 10086 w 10086"/>
              <a:gd name="connsiteY2" fmla="*/ 5463 h 10000"/>
              <a:gd name="connsiteX0" fmla="*/ 7215 w 7215"/>
              <a:gd name="connsiteY0" fmla="*/ 0 h 25156"/>
              <a:gd name="connsiteX1" fmla="*/ 426 w 7215"/>
              <a:gd name="connsiteY1" fmla="*/ 9981 h 25156"/>
              <a:gd name="connsiteX2" fmla="*/ 2271 w 7215"/>
              <a:gd name="connsiteY2" fmla="*/ 25086 h 25156"/>
              <a:gd name="connsiteX0" fmla="*/ 10001 w 10001"/>
              <a:gd name="connsiteY0" fmla="*/ 0 h 9972"/>
              <a:gd name="connsiteX1" fmla="*/ 591 w 10001"/>
              <a:gd name="connsiteY1" fmla="*/ 3968 h 9972"/>
              <a:gd name="connsiteX2" fmla="*/ 3149 w 10001"/>
              <a:gd name="connsiteY2" fmla="*/ 9972 h 9972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9907 w 9907"/>
              <a:gd name="connsiteY0" fmla="*/ 95 h 10095"/>
              <a:gd name="connsiteX1" fmla="*/ 452 w 9907"/>
              <a:gd name="connsiteY1" fmla="*/ 538 h 10095"/>
              <a:gd name="connsiteX2" fmla="*/ 3056 w 9907"/>
              <a:gd name="connsiteY2" fmla="*/ 10095 h 10095"/>
              <a:gd name="connsiteX0" fmla="*/ 9740 w 9740"/>
              <a:gd name="connsiteY0" fmla="*/ 494 h 11443"/>
              <a:gd name="connsiteX1" fmla="*/ 196 w 9740"/>
              <a:gd name="connsiteY1" fmla="*/ 933 h 11443"/>
              <a:gd name="connsiteX2" fmla="*/ 3102 w 9740"/>
              <a:gd name="connsiteY2" fmla="*/ 11443 h 11443"/>
              <a:gd name="connsiteX0" fmla="*/ 10160 w 10160"/>
              <a:gd name="connsiteY0" fmla="*/ 432 h 10000"/>
              <a:gd name="connsiteX1" fmla="*/ 361 w 10160"/>
              <a:gd name="connsiteY1" fmla="*/ 815 h 10000"/>
              <a:gd name="connsiteX2" fmla="*/ 3345 w 10160"/>
              <a:gd name="connsiteY2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1436 w 11436"/>
              <a:gd name="connsiteY0" fmla="*/ 64 h 9632"/>
              <a:gd name="connsiteX1" fmla="*/ 1637 w 11436"/>
              <a:gd name="connsiteY1" fmla="*/ 447 h 9632"/>
              <a:gd name="connsiteX2" fmla="*/ 282 w 11436"/>
              <a:gd name="connsiteY2" fmla="*/ 4320 h 9632"/>
              <a:gd name="connsiteX3" fmla="*/ 4621 w 11436"/>
              <a:gd name="connsiteY3" fmla="*/ 9632 h 9632"/>
              <a:gd name="connsiteX0" fmla="*/ 9937 w 9937"/>
              <a:gd name="connsiteY0" fmla="*/ 0 h 9934"/>
              <a:gd name="connsiteX1" fmla="*/ 1575 w 9937"/>
              <a:gd name="connsiteY1" fmla="*/ 736 h 9934"/>
              <a:gd name="connsiteX2" fmla="*/ 184 w 9937"/>
              <a:gd name="connsiteY2" fmla="*/ 4419 h 9934"/>
              <a:gd name="connsiteX3" fmla="*/ 3978 w 9937"/>
              <a:gd name="connsiteY3" fmla="*/ 9934 h 9934"/>
              <a:gd name="connsiteX0" fmla="*/ 10398 w 10398"/>
              <a:gd name="connsiteY0" fmla="*/ 0 h 10000"/>
              <a:gd name="connsiteX1" fmla="*/ 1983 w 10398"/>
              <a:gd name="connsiteY1" fmla="*/ 741 h 10000"/>
              <a:gd name="connsiteX2" fmla="*/ 125 w 10398"/>
              <a:gd name="connsiteY2" fmla="*/ 4482 h 10000"/>
              <a:gd name="connsiteX3" fmla="*/ 4401 w 10398"/>
              <a:gd name="connsiteY3" fmla="*/ 10000 h 10000"/>
              <a:gd name="connsiteX0" fmla="*/ 10485 w 10485"/>
              <a:gd name="connsiteY0" fmla="*/ 0 h 9762"/>
              <a:gd name="connsiteX1" fmla="*/ 2070 w 10485"/>
              <a:gd name="connsiteY1" fmla="*/ 741 h 9762"/>
              <a:gd name="connsiteX2" fmla="*/ 212 w 10485"/>
              <a:gd name="connsiteY2" fmla="*/ 4482 h 9762"/>
              <a:gd name="connsiteX3" fmla="*/ 5780 w 10485"/>
              <a:gd name="connsiteY3" fmla="*/ 9762 h 9762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284 w 10284"/>
              <a:gd name="connsiteY0" fmla="*/ 96 h 9643"/>
              <a:gd name="connsiteX1" fmla="*/ 1980 w 10284"/>
              <a:gd name="connsiteY1" fmla="*/ 402 h 9643"/>
              <a:gd name="connsiteX2" fmla="*/ 208 w 10284"/>
              <a:gd name="connsiteY2" fmla="*/ 4234 h 9643"/>
              <a:gd name="connsiteX3" fmla="*/ 5519 w 10284"/>
              <a:gd name="connsiteY3" fmla="*/ 9643 h 9643"/>
              <a:gd name="connsiteX0" fmla="*/ 10009 w 10009"/>
              <a:gd name="connsiteY0" fmla="*/ 46 h 9946"/>
              <a:gd name="connsiteX1" fmla="*/ 1895 w 10009"/>
              <a:gd name="connsiteY1" fmla="*/ 471 h 9946"/>
              <a:gd name="connsiteX2" fmla="*/ 211 w 10009"/>
              <a:gd name="connsiteY2" fmla="*/ 4337 h 9946"/>
              <a:gd name="connsiteX3" fmla="*/ 5376 w 10009"/>
              <a:gd name="connsiteY3" fmla="*/ 9946 h 9946"/>
              <a:gd name="connsiteX0" fmla="*/ 1086 w 5262"/>
              <a:gd name="connsiteY0" fmla="*/ 0 h 18568"/>
              <a:gd name="connsiteX1" fmla="*/ 1784 w 5262"/>
              <a:gd name="connsiteY1" fmla="*/ 9042 h 18568"/>
              <a:gd name="connsiteX2" fmla="*/ 102 w 5262"/>
              <a:gd name="connsiteY2" fmla="*/ 12929 h 18568"/>
              <a:gd name="connsiteX3" fmla="*/ 5262 w 5262"/>
              <a:gd name="connsiteY3" fmla="*/ 18568 h 18568"/>
              <a:gd name="connsiteX0" fmla="*/ 2063 w 11393"/>
              <a:gd name="connsiteY0" fmla="*/ 1300 h 8316"/>
              <a:gd name="connsiteX1" fmla="*/ 3389 w 11393"/>
              <a:gd name="connsiteY1" fmla="*/ 6170 h 8316"/>
              <a:gd name="connsiteX2" fmla="*/ 193 w 11393"/>
              <a:gd name="connsiteY2" fmla="*/ 8263 h 8316"/>
              <a:gd name="connsiteX3" fmla="*/ 11393 w 11393"/>
              <a:gd name="connsiteY3" fmla="*/ 27 h 8316"/>
              <a:gd name="connsiteX0" fmla="*/ 1412 w 14099"/>
              <a:gd name="connsiteY0" fmla="*/ 1656 h 7513"/>
              <a:gd name="connsiteX1" fmla="*/ 2576 w 14099"/>
              <a:gd name="connsiteY1" fmla="*/ 7512 h 7513"/>
              <a:gd name="connsiteX2" fmla="*/ 14010 w 14099"/>
              <a:gd name="connsiteY2" fmla="*/ 1085 h 7513"/>
              <a:gd name="connsiteX3" fmla="*/ 9601 w 14099"/>
              <a:gd name="connsiteY3" fmla="*/ 125 h 7513"/>
              <a:gd name="connsiteX0" fmla="*/ 1001 w 10183"/>
              <a:gd name="connsiteY0" fmla="*/ 2204 h 10000"/>
              <a:gd name="connsiteX1" fmla="*/ 1827 w 10183"/>
              <a:gd name="connsiteY1" fmla="*/ 9999 h 10000"/>
              <a:gd name="connsiteX2" fmla="*/ 9937 w 10183"/>
              <a:gd name="connsiteY2" fmla="*/ 1444 h 10000"/>
              <a:gd name="connsiteX3" fmla="*/ 6810 w 10183"/>
              <a:gd name="connsiteY3" fmla="*/ 166 h 10000"/>
              <a:gd name="connsiteX0" fmla="*/ 1001 w 10000"/>
              <a:gd name="connsiteY0" fmla="*/ 2204 h 10000"/>
              <a:gd name="connsiteX1" fmla="*/ 1827 w 10000"/>
              <a:gd name="connsiteY1" fmla="*/ 9999 h 10000"/>
              <a:gd name="connsiteX2" fmla="*/ 9937 w 10000"/>
              <a:gd name="connsiteY2" fmla="*/ 1444 h 10000"/>
              <a:gd name="connsiteX3" fmla="*/ 6810 w 10000"/>
              <a:gd name="connsiteY3" fmla="*/ 166 h 10000"/>
              <a:gd name="connsiteX0" fmla="*/ 1001 w 10103"/>
              <a:gd name="connsiteY0" fmla="*/ 2932 h 10728"/>
              <a:gd name="connsiteX1" fmla="*/ 1827 w 10103"/>
              <a:gd name="connsiteY1" fmla="*/ 10727 h 10728"/>
              <a:gd name="connsiteX2" fmla="*/ 9937 w 10103"/>
              <a:gd name="connsiteY2" fmla="*/ 2172 h 10728"/>
              <a:gd name="connsiteX3" fmla="*/ 6810 w 10103"/>
              <a:gd name="connsiteY3" fmla="*/ 894 h 10728"/>
              <a:gd name="connsiteX0" fmla="*/ 1001 w 10103"/>
              <a:gd name="connsiteY0" fmla="*/ 2328 h 10124"/>
              <a:gd name="connsiteX1" fmla="*/ 1827 w 10103"/>
              <a:gd name="connsiteY1" fmla="*/ 10123 h 10124"/>
              <a:gd name="connsiteX2" fmla="*/ 9937 w 10103"/>
              <a:gd name="connsiteY2" fmla="*/ 1568 h 10124"/>
              <a:gd name="connsiteX3" fmla="*/ 6810 w 10103"/>
              <a:gd name="connsiteY3" fmla="*/ 290 h 10124"/>
              <a:gd name="connsiteX0" fmla="*/ 327 w 9305"/>
              <a:gd name="connsiteY0" fmla="*/ 2038 h 2143"/>
              <a:gd name="connsiteX1" fmla="*/ 7412 w 9305"/>
              <a:gd name="connsiteY1" fmla="*/ 2094 h 2143"/>
              <a:gd name="connsiteX2" fmla="*/ 9263 w 9305"/>
              <a:gd name="connsiteY2" fmla="*/ 1278 h 2143"/>
              <a:gd name="connsiteX3" fmla="*/ 6136 w 9305"/>
              <a:gd name="connsiteY3" fmla="*/ 0 h 2143"/>
              <a:gd name="connsiteX0" fmla="*/ 348 w 10096"/>
              <a:gd name="connsiteY0" fmla="*/ 9656 h 10044"/>
              <a:gd name="connsiteX1" fmla="*/ 8061 w 10096"/>
              <a:gd name="connsiteY1" fmla="*/ 9771 h 10044"/>
              <a:gd name="connsiteX2" fmla="*/ 10050 w 10096"/>
              <a:gd name="connsiteY2" fmla="*/ 5964 h 10044"/>
              <a:gd name="connsiteX3" fmla="*/ 6689 w 10096"/>
              <a:gd name="connsiteY3" fmla="*/ 0 h 10044"/>
              <a:gd name="connsiteX0" fmla="*/ 0 w 9748"/>
              <a:gd name="connsiteY0" fmla="*/ 9656 h 10079"/>
              <a:gd name="connsiteX1" fmla="*/ 7713 w 9748"/>
              <a:gd name="connsiteY1" fmla="*/ 9771 h 10079"/>
              <a:gd name="connsiteX2" fmla="*/ 9702 w 9748"/>
              <a:gd name="connsiteY2" fmla="*/ 5964 h 10079"/>
              <a:gd name="connsiteX3" fmla="*/ 6341 w 9748"/>
              <a:gd name="connsiteY3" fmla="*/ 0 h 10079"/>
              <a:gd name="connsiteX0" fmla="*/ 0 w 10255"/>
              <a:gd name="connsiteY0" fmla="*/ 9725 h 10060"/>
              <a:gd name="connsiteX1" fmla="*/ 8164 w 10255"/>
              <a:gd name="connsiteY1" fmla="*/ 9694 h 10060"/>
              <a:gd name="connsiteX2" fmla="*/ 10205 w 10255"/>
              <a:gd name="connsiteY2" fmla="*/ 5917 h 10060"/>
              <a:gd name="connsiteX3" fmla="*/ 6757 w 10255"/>
              <a:gd name="connsiteY3" fmla="*/ 0 h 10060"/>
              <a:gd name="connsiteX0" fmla="*/ 0 w 10254"/>
              <a:gd name="connsiteY0" fmla="*/ 9725 h 10060"/>
              <a:gd name="connsiteX1" fmla="*/ 8164 w 10254"/>
              <a:gd name="connsiteY1" fmla="*/ 9694 h 10060"/>
              <a:gd name="connsiteX2" fmla="*/ 10205 w 10254"/>
              <a:gd name="connsiteY2" fmla="*/ 5917 h 10060"/>
              <a:gd name="connsiteX3" fmla="*/ 6757 w 10254"/>
              <a:gd name="connsiteY3" fmla="*/ 0 h 10060"/>
              <a:gd name="connsiteX0" fmla="*/ 0 w 10273"/>
              <a:gd name="connsiteY0" fmla="*/ 9725 h 10495"/>
              <a:gd name="connsiteX1" fmla="*/ 8315 w 10273"/>
              <a:gd name="connsiteY1" fmla="*/ 10274 h 10495"/>
              <a:gd name="connsiteX2" fmla="*/ 10205 w 10273"/>
              <a:gd name="connsiteY2" fmla="*/ 5917 h 10495"/>
              <a:gd name="connsiteX3" fmla="*/ 6757 w 10273"/>
              <a:gd name="connsiteY3" fmla="*/ 0 h 10495"/>
              <a:gd name="connsiteX0" fmla="*/ 0 w 10628"/>
              <a:gd name="connsiteY0" fmla="*/ 9725 h 10366"/>
              <a:gd name="connsiteX1" fmla="*/ 8315 w 10628"/>
              <a:gd name="connsiteY1" fmla="*/ 10274 h 10366"/>
              <a:gd name="connsiteX2" fmla="*/ 10579 w 10628"/>
              <a:gd name="connsiteY2" fmla="*/ 7803 h 10366"/>
              <a:gd name="connsiteX3" fmla="*/ 6757 w 10628"/>
              <a:gd name="connsiteY3" fmla="*/ 0 h 10366"/>
              <a:gd name="connsiteX0" fmla="*/ 0 w 10687"/>
              <a:gd name="connsiteY0" fmla="*/ 9290 h 9931"/>
              <a:gd name="connsiteX1" fmla="*/ 8315 w 10687"/>
              <a:gd name="connsiteY1" fmla="*/ 9839 h 9931"/>
              <a:gd name="connsiteX2" fmla="*/ 10579 w 10687"/>
              <a:gd name="connsiteY2" fmla="*/ 7368 h 9931"/>
              <a:gd name="connsiteX3" fmla="*/ 5649 w 10687"/>
              <a:gd name="connsiteY3" fmla="*/ 0 h 9931"/>
              <a:gd name="connsiteX0" fmla="*/ 0 w 9900"/>
              <a:gd name="connsiteY0" fmla="*/ 9355 h 10000"/>
              <a:gd name="connsiteX1" fmla="*/ 7780 w 9900"/>
              <a:gd name="connsiteY1" fmla="*/ 9907 h 10000"/>
              <a:gd name="connsiteX2" fmla="*/ 9899 w 9900"/>
              <a:gd name="connsiteY2" fmla="*/ 7419 h 10000"/>
              <a:gd name="connsiteX3" fmla="*/ 7590 w 9900"/>
              <a:gd name="connsiteY3" fmla="*/ 4528 h 10000"/>
              <a:gd name="connsiteX4" fmla="*/ 5286 w 9900"/>
              <a:gd name="connsiteY4" fmla="*/ 0 h 10000"/>
              <a:gd name="connsiteX0" fmla="*/ 0 w 10000"/>
              <a:gd name="connsiteY0" fmla="*/ 9939 h 10584"/>
              <a:gd name="connsiteX1" fmla="*/ 7859 w 10000"/>
              <a:gd name="connsiteY1" fmla="*/ 10491 h 10584"/>
              <a:gd name="connsiteX2" fmla="*/ 9999 w 10000"/>
              <a:gd name="connsiteY2" fmla="*/ 8003 h 10584"/>
              <a:gd name="connsiteX3" fmla="*/ 7667 w 10000"/>
              <a:gd name="connsiteY3" fmla="*/ 5112 h 10584"/>
              <a:gd name="connsiteX4" fmla="*/ 5482 w 10000"/>
              <a:gd name="connsiteY4" fmla="*/ 0 h 10584"/>
              <a:gd name="connsiteX0" fmla="*/ 0 w 9999"/>
              <a:gd name="connsiteY0" fmla="*/ 9939 h 10584"/>
              <a:gd name="connsiteX1" fmla="*/ 7859 w 9999"/>
              <a:gd name="connsiteY1" fmla="*/ 10491 h 10584"/>
              <a:gd name="connsiteX2" fmla="*/ 9999 w 9999"/>
              <a:gd name="connsiteY2" fmla="*/ 8003 h 10584"/>
              <a:gd name="connsiteX3" fmla="*/ 8000 w 9999"/>
              <a:gd name="connsiteY3" fmla="*/ 4635 h 10584"/>
              <a:gd name="connsiteX4" fmla="*/ 5482 w 9999"/>
              <a:gd name="connsiteY4" fmla="*/ 0 h 10584"/>
              <a:gd name="connsiteX0" fmla="*/ 0 w 10001"/>
              <a:gd name="connsiteY0" fmla="*/ 9391 h 10000"/>
              <a:gd name="connsiteX1" fmla="*/ 7860 w 10001"/>
              <a:gd name="connsiteY1" fmla="*/ 9912 h 10000"/>
              <a:gd name="connsiteX2" fmla="*/ 10000 w 10001"/>
              <a:gd name="connsiteY2" fmla="*/ 7561 h 10000"/>
              <a:gd name="connsiteX3" fmla="*/ 7668 w 10001"/>
              <a:gd name="connsiteY3" fmla="*/ 4379 h 10000"/>
              <a:gd name="connsiteX4" fmla="*/ 5483 w 10001"/>
              <a:gd name="connsiteY4" fmla="*/ 0 h 10000"/>
              <a:gd name="connsiteX0" fmla="*/ 0 w 10002"/>
              <a:gd name="connsiteY0" fmla="*/ 9391 h 9965"/>
              <a:gd name="connsiteX1" fmla="*/ 7860 w 10002"/>
              <a:gd name="connsiteY1" fmla="*/ 9912 h 9965"/>
              <a:gd name="connsiteX2" fmla="*/ 10001 w 10002"/>
              <a:gd name="connsiteY2" fmla="*/ 8113 h 9965"/>
              <a:gd name="connsiteX3" fmla="*/ 7668 w 10002"/>
              <a:gd name="connsiteY3" fmla="*/ 4379 h 9965"/>
              <a:gd name="connsiteX4" fmla="*/ 5483 w 10002"/>
              <a:gd name="connsiteY4" fmla="*/ 0 h 9965"/>
              <a:gd name="connsiteX0" fmla="*/ 0 w 10000"/>
              <a:gd name="connsiteY0" fmla="*/ 9424 h 10001"/>
              <a:gd name="connsiteX1" fmla="*/ 7858 w 10000"/>
              <a:gd name="connsiteY1" fmla="*/ 9947 h 10001"/>
              <a:gd name="connsiteX2" fmla="*/ 9999 w 10000"/>
              <a:gd name="connsiteY2" fmla="*/ 8141 h 10001"/>
              <a:gd name="connsiteX3" fmla="*/ 5482 w 10000"/>
              <a:gd name="connsiteY3" fmla="*/ 0 h 10001"/>
              <a:gd name="connsiteX0" fmla="*/ 0 w 10013"/>
              <a:gd name="connsiteY0" fmla="*/ 9424 h 10001"/>
              <a:gd name="connsiteX1" fmla="*/ 7858 w 10013"/>
              <a:gd name="connsiteY1" fmla="*/ 9947 h 10001"/>
              <a:gd name="connsiteX2" fmla="*/ 9999 w 10013"/>
              <a:gd name="connsiteY2" fmla="*/ 8141 h 10001"/>
              <a:gd name="connsiteX3" fmla="*/ 7141 w 10013"/>
              <a:gd name="connsiteY3" fmla="*/ 3047 h 10001"/>
              <a:gd name="connsiteX4" fmla="*/ 5482 w 10013"/>
              <a:gd name="connsiteY4" fmla="*/ 0 h 10001"/>
              <a:gd name="connsiteX0" fmla="*/ 0 w 10061"/>
              <a:gd name="connsiteY0" fmla="*/ 9563 h 10024"/>
              <a:gd name="connsiteX1" fmla="*/ 7906 w 10061"/>
              <a:gd name="connsiteY1" fmla="*/ 9947 h 10024"/>
              <a:gd name="connsiteX2" fmla="*/ 10047 w 10061"/>
              <a:gd name="connsiteY2" fmla="*/ 8141 h 10024"/>
              <a:gd name="connsiteX3" fmla="*/ 7189 w 10061"/>
              <a:gd name="connsiteY3" fmla="*/ 3047 h 10024"/>
              <a:gd name="connsiteX4" fmla="*/ 5530 w 10061"/>
              <a:gd name="connsiteY4" fmla="*/ 0 h 10024"/>
              <a:gd name="connsiteX0" fmla="*/ 0 w 24764"/>
              <a:gd name="connsiteY0" fmla="*/ 8316 h 8777"/>
              <a:gd name="connsiteX1" fmla="*/ 7906 w 24764"/>
              <a:gd name="connsiteY1" fmla="*/ 8700 h 8777"/>
              <a:gd name="connsiteX2" fmla="*/ 10047 w 24764"/>
              <a:gd name="connsiteY2" fmla="*/ 6894 h 8777"/>
              <a:gd name="connsiteX3" fmla="*/ 7189 w 24764"/>
              <a:gd name="connsiteY3" fmla="*/ 1800 h 8777"/>
              <a:gd name="connsiteX4" fmla="*/ 24763 w 24764"/>
              <a:gd name="connsiteY4" fmla="*/ 0 h 8777"/>
              <a:gd name="connsiteX0" fmla="*/ 0 w 10000"/>
              <a:gd name="connsiteY0" fmla="*/ 9475 h 10000"/>
              <a:gd name="connsiteX1" fmla="*/ 3193 w 10000"/>
              <a:gd name="connsiteY1" fmla="*/ 9912 h 10000"/>
              <a:gd name="connsiteX2" fmla="*/ 4057 w 10000"/>
              <a:gd name="connsiteY2" fmla="*/ 7855 h 10000"/>
              <a:gd name="connsiteX3" fmla="*/ 10000 w 10000"/>
              <a:gd name="connsiteY3" fmla="*/ 0 h 10000"/>
              <a:gd name="connsiteX0" fmla="*/ 0 w 9212"/>
              <a:gd name="connsiteY0" fmla="*/ 0 h 11510"/>
              <a:gd name="connsiteX1" fmla="*/ 2405 w 9212"/>
              <a:gd name="connsiteY1" fmla="*/ 11016 h 11510"/>
              <a:gd name="connsiteX2" fmla="*/ 3269 w 9212"/>
              <a:gd name="connsiteY2" fmla="*/ 8959 h 11510"/>
              <a:gd name="connsiteX3" fmla="*/ 9212 w 9212"/>
              <a:gd name="connsiteY3" fmla="*/ 1104 h 11510"/>
              <a:gd name="connsiteX0" fmla="*/ 0 w 10000"/>
              <a:gd name="connsiteY0" fmla="*/ 0 h 7915"/>
              <a:gd name="connsiteX1" fmla="*/ 2987 w 10000"/>
              <a:gd name="connsiteY1" fmla="*/ 5042 h 7915"/>
              <a:gd name="connsiteX2" fmla="*/ 3549 w 10000"/>
              <a:gd name="connsiteY2" fmla="*/ 7784 h 7915"/>
              <a:gd name="connsiteX3" fmla="*/ 10000 w 10000"/>
              <a:gd name="connsiteY3" fmla="*/ 959 h 7915"/>
              <a:gd name="connsiteX0" fmla="*/ 0 w 10000"/>
              <a:gd name="connsiteY0" fmla="*/ 0 h 6376"/>
              <a:gd name="connsiteX1" fmla="*/ 2987 w 10000"/>
              <a:gd name="connsiteY1" fmla="*/ 6370 h 6376"/>
              <a:gd name="connsiteX2" fmla="*/ 10000 w 10000"/>
              <a:gd name="connsiteY2" fmla="*/ 1212 h 6376"/>
              <a:gd name="connsiteX0" fmla="*/ 0 w 10000"/>
              <a:gd name="connsiteY0" fmla="*/ 0 h 11632"/>
              <a:gd name="connsiteX1" fmla="*/ 4636 w 10000"/>
              <a:gd name="connsiteY1" fmla="*/ 11624 h 11632"/>
              <a:gd name="connsiteX2" fmla="*/ 10000 w 10000"/>
              <a:gd name="connsiteY2" fmla="*/ 1901 h 11632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417"/>
              <a:gd name="connsiteY0" fmla="*/ 820 h 9724"/>
              <a:gd name="connsiteX1" fmla="*/ 5053 w 10417"/>
              <a:gd name="connsiteY1" fmla="*/ 9723 h 9724"/>
              <a:gd name="connsiteX2" fmla="*/ 10417 w 10417"/>
              <a:gd name="connsiteY2" fmla="*/ 0 h 9724"/>
              <a:gd name="connsiteX0" fmla="*/ 0 w 10000"/>
              <a:gd name="connsiteY0" fmla="*/ 843 h 10000"/>
              <a:gd name="connsiteX1" fmla="*/ 4851 w 10000"/>
              <a:gd name="connsiteY1" fmla="*/ 9999 h 10000"/>
              <a:gd name="connsiteX2" fmla="*/ 10000 w 10000"/>
              <a:gd name="connsiteY2" fmla="*/ 0 h 10000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9940"/>
              <a:gd name="connsiteY0" fmla="*/ 1962 h 13365"/>
              <a:gd name="connsiteX1" fmla="*/ 6434 w 9940"/>
              <a:gd name="connsiteY1" fmla="*/ 13357 h 13365"/>
              <a:gd name="connsiteX2" fmla="*/ 9940 w 9940"/>
              <a:gd name="connsiteY2" fmla="*/ 0 h 13365"/>
              <a:gd name="connsiteX0" fmla="*/ 0 w 8750"/>
              <a:gd name="connsiteY0" fmla="*/ 6907 h 10015"/>
              <a:gd name="connsiteX1" fmla="*/ 5223 w 8750"/>
              <a:gd name="connsiteY1" fmla="*/ 9994 h 10015"/>
              <a:gd name="connsiteX2" fmla="*/ 8750 w 8750"/>
              <a:gd name="connsiteY2" fmla="*/ 0 h 10015"/>
              <a:gd name="connsiteX0" fmla="*/ 0 w 9631"/>
              <a:gd name="connsiteY0" fmla="*/ 8777 h 10100"/>
              <a:gd name="connsiteX1" fmla="*/ 5600 w 9631"/>
              <a:gd name="connsiteY1" fmla="*/ 9979 h 10100"/>
              <a:gd name="connsiteX2" fmla="*/ 9631 w 9631"/>
              <a:gd name="connsiteY2" fmla="*/ 0 h 10100"/>
              <a:gd name="connsiteX0" fmla="*/ 0 w 9809"/>
              <a:gd name="connsiteY0" fmla="*/ 4138 h 9889"/>
              <a:gd name="connsiteX1" fmla="*/ 5624 w 9809"/>
              <a:gd name="connsiteY1" fmla="*/ 9880 h 9889"/>
              <a:gd name="connsiteX2" fmla="*/ 9809 w 9809"/>
              <a:gd name="connsiteY2" fmla="*/ 0 h 9889"/>
              <a:gd name="connsiteX0" fmla="*/ 0 w 10000"/>
              <a:gd name="connsiteY0" fmla="*/ 4184 h 7708"/>
              <a:gd name="connsiteX1" fmla="*/ 5832 w 10000"/>
              <a:gd name="connsiteY1" fmla="*/ 7690 h 7708"/>
              <a:gd name="connsiteX2" fmla="*/ 10000 w 10000"/>
              <a:gd name="connsiteY2" fmla="*/ 0 h 7708"/>
              <a:gd name="connsiteX0" fmla="*/ 0 w 8780"/>
              <a:gd name="connsiteY0" fmla="*/ 8145 h 10090"/>
              <a:gd name="connsiteX1" fmla="*/ 4612 w 8780"/>
              <a:gd name="connsiteY1" fmla="*/ 9977 h 10090"/>
              <a:gd name="connsiteX2" fmla="*/ 8780 w 8780"/>
              <a:gd name="connsiteY2" fmla="*/ 0 h 10090"/>
              <a:gd name="connsiteX0" fmla="*/ 0 w 7083"/>
              <a:gd name="connsiteY0" fmla="*/ 8072 h 10000"/>
              <a:gd name="connsiteX1" fmla="*/ 5253 w 7083"/>
              <a:gd name="connsiteY1" fmla="*/ 9888 h 10000"/>
              <a:gd name="connsiteX2" fmla="*/ 7083 w 7083"/>
              <a:gd name="connsiteY2" fmla="*/ 0 h 10000"/>
              <a:gd name="connsiteX0" fmla="*/ 0 w 10000"/>
              <a:gd name="connsiteY0" fmla="*/ 8072 h 10000"/>
              <a:gd name="connsiteX1" fmla="*/ 7416 w 10000"/>
              <a:gd name="connsiteY1" fmla="*/ 9888 h 10000"/>
              <a:gd name="connsiteX2" fmla="*/ 10000 w 10000"/>
              <a:gd name="connsiteY2" fmla="*/ 0 h 10000"/>
              <a:gd name="connsiteX0" fmla="*/ 0 w 10000"/>
              <a:gd name="connsiteY0" fmla="*/ 8072 h 9574"/>
              <a:gd name="connsiteX1" fmla="*/ 5965 w 10000"/>
              <a:gd name="connsiteY1" fmla="*/ 9349 h 9574"/>
              <a:gd name="connsiteX2" fmla="*/ 10000 w 10000"/>
              <a:gd name="connsiteY2" fmla="*/ 0 h 9574"/>
              <a:gd name="connsiteX0" fmla="*/ 0 w 10000"/>
              <a:gd name="connsiteY0" fmla="*/ 8431 h 10000"/>
              <a:gd name="connsiteX1" fmla="*/ 5965 w 10000"/>
              <a:gd name="connsiteY1" fmla="*/ 9765 h 10000"/>
              <a:gd name="connsiteX2" fmla="*/ 10000 w 10000"/>
              <a:gd name="connsiteY2" fmla="*/ 0 h 10000"/>
              <a:gd name="connsiteX0" fmla="*/ 0 w 10000"/>
              <a:gd name="connsiteY0" fmla="*/ 8431 h 9999"/>
              <a:gd name="connsiteX1" fmla="*/ 5965 w 10000"/>
              <a:gd name="connsiteY1" fmla="*/ 9765 h 9999"/>
              <a:gd name="connsiteX2" fmla="*/ 10000 w 10000"/>
              <a:gd name="connsiteY2" fmla="*/ 0 h 9999"/>
              <a:gd name="connsiteX0" fmla="*/ 0 w 10000"/>
              <a:gd name="connsiteY0" fmla="*/ 8432 h 9855"/>
              <a:gd name="connsiteX1" fmla="*/ 5965 w 10000"/>
              <a:gd name="connsiteY1" fmla="*/ 9766 h 9855"/>
              <a:gd name="connsiteX2" fmla="*/ 10000 w 10000"/>
              <a:gd name="connsiteY2" fmla="*/ 0 h 9855"/>
              <a:gd name="connsiteX0" fmla="*/ 0 w 10000"/>
              <a:gd name="connsiteY0" fmla="*/ 8556 h 10087"/>
              <a:gd name="connsiteX1" fmla="*/ 6514 w 10000"/>
              <a:gd name="connsiteY1" fmla="*/ 10000 h 10087"/>
              <a:gd name="connsiteX2" fmla="*/ 10000 w 10000"/>
              <a:gd name="connsiteY2" fmla="*/ 0 h 10087"/>
              <a:gd name="connsiteX0" fmla="*/ 0 w 10000"/>
              <a:gd name="connsiteY0" fmla="*/ 8556 h 10339"/>
              <a:gd name="connsiteX1" fmla="*/ 6514 w 10000"/>
              <a:gd name="connsiteY1" fmla="*/ 10000 h 10339"/>
              <a:gd name="connsiteX2" fmla="*/ 10000 w 10000"/>
              <a:gd name="connsiteY2" fmla="*/ 0 h 10339"/>
              <a:gd name="connsiteX0" fmla="*/ 0 w 9725"/>
              <a:gd name="connsiteY0" fmla="*/ 7701 h 10459"/>
              <a:gd name="connsiteX1" fmla="*/ 6239 w 9725"/>
              <a:gd name="connsiteY1" fmla="*/ 10000 h 10459"/>
              <a:gd name="connsiteX2" fmla="*/ 9725 w 9725"/>
              <a:gd name="connsiteY2" fmla="*/ 0 h 10459"/>
              <a:gd name="connsiteX0" fmla="*/ 0 w 10000"/>
              <a:gd name="connsiteY0" fmla="*/ 7363 h 9825"/>
              <a:gd name="connsiteX1" fmla="*/ 6415 w 10000"/>
              <a:gd name="connsiteY1" fmla="*/ 9561 h 9825"/>
              <a:gd name="connsiteX2" fmla="*/ 10000 w 10000"/>
              <a:gd name="connsiteY2" fmla="*/ 0 h 9825"/>
              <a:gd name="connsiteX0" fmla="*/ 0 w 10000"/>
              <a:gd name="connsiteY0" fmla="*/ 7494 h 9230"/>
              <a:gd name="connsiteX1" fmla="*/ 6697 w 10000"/>
              <a:gd name="connsiteY1" fmla="*/ 8898 h 9230"/>
              <a:gd name="connsiteX2" fmla="*/ 10000 w 10000"/>
              <a:gd name="connsiteY2" fmla="*/ 0 h 9230"/>
              <a:gd name="connsiteX0" fmla="*/ 0 w 10000"/>
              <a:gd name="connsiteY0" fmla="*/ 8119 h 9999"/>
              <a:gd name="connsiteX1" fmla="*/ 6697 w 10000"/>
              <a:gd name="connsiteY1" fmla="*/ 9640 h 9999"/>
              <a:gd name="connsiteX2" fmla="*/ 10000 w 10000"/>
              <a:gd name="connsiteY2" fmla="*/ 0 h 9999"/>
              <a:gd name="connsiteX0" fmla="*/ 0 w 9677"/>
              <a:gd name="connsiteY0" fmla="*/ 8120 h 10000"/>
              <a:gd name="connsiteX1" fmla="*/ 6697 w 9677"/>
              <a:gd name="connsiteY1" fmla="*/ 9641 h 10000"/>
              <a:gd name="connsiteX2" fmla="*/ 9677 w 9677"/>
              <a:gd name="connsiteY2" fmla="*/ 0 h 10000"/>
              <a:gd name="connsiteX0" fmla="*/ 1636 w 3092"/>
              <a:gd name="connsiteY0" fmla="*/ 0 h 11636"/>
              <a:gd name="connsiteX1" fmla="*/ 13 w 3092"/>
              <a:gd name="connsiteY1" fmla="*/ 11441 h 11636"/>
              <a:gd name="connsiteX2" fmla="*/ 3092 w 3092"/>
              <a:gd name="connsiteY2" fmla="*/ 1800 h 11636"/>
              <a:gd name="connsiteX0" fmla="*/ 5479 w 17466"/>
              <a:gd name="connsiteY0" fmla="*/ 0 h 14300"/>
              <a:gd name="connsiteX1" fmla="*/ 230 w 17466"/>
              <a:gd name="connsiteY1" fmla="*/ 9832 h 14300"/>
              <a:gd name="connsiteX2" fmla="*/ 17466 w 17466"/>
              <a:gd name="connsiteY2" fmla="*/ 9569 h 14300"/>
              <a:gd name="connsiteX0" fmla="*/ 5479 w 17466"/>
              <a:gd name="connsiteY0" fmla="*/ 0 h 10440"/>
              <a:gd name="connsiteX1" fmla="*/ 230 w 17466"/>
              <a:gd name="connsiteY1" fmla="*/ 9832 h 10440"/>
              <a:gd name="connsiteX2" fmla="*/ 17466 w 17466"/>
              <a:gd name="connsiteY2" fmla="*/ 9569 h 10440"/>
              <a:gd name="connsiteX0" fmla="*/ 0 w 11987"/>
              <a:gd name="connsiteY0" fmla="*/ 0 h 10042"/>
              <a:gd name="connsiteX1" fmla="*/ 1763 w 11987"/>
              <a:gd name="connsiteY1" fmla="*/ 9314 h 10042"/>
              <a:gd name="connsiteX2" fmla="*/ 11987 w 11987"/>
              <a:gd name="connsiteY2" fmla="*/ 9569 h 10042"/>
              <a:gd name="connsiteX0" fmla="*/ 2934 w 10347"/>
              <a:gd name="connsiteY0" fmla="*/ 0 h 10042"/>
              <a:gd name="connsiteX1" fmla="*/ 123 w 10347"/>
              <a:gd name="connsiteY1" fmla="*/ 9314 h 10042"/>
              <a:gd name="connsiteX2" fmla="*/ 10347 w 10347"/>
              <a:gd name="connsiteY2" fmla="*/ 9569 h 10042"/>
              <a:gd name="connsiteX0" fmla="*/ 3178 w 10591"/>
              <a:gd name="connsiteY0" fmla="*/ 0 h 10042"/>
              <a:gd name="connsiteX1" fmla="*/ 367 w 10591"/>
              <a:gd name="connsiteY1" fmla="*/ 9314 h 10042"/>
              <a:gd name="connsiteX2" fmla="*/ 10591 w 10591"/>
              <a:gd name="connsiteY2" fmla="*/ 9569 h 10042"/>
              <a:gd name="connsiteX0" fmla="*/ 4473 w 10403"/>
              <a:gd name="connsiteY0" fmla="*/ 0 h 9208"/>
              <a:gd name="connsiteX1" fmla="*/ 179 w 10403"/>
              <a:gd name="connsiteY1" fmla="*/ 8538 h 9208"/>
              <a:gd name="connsiteX2" fmla="*/ 10403 w 10403"/>
              <a:gd name="connsiteY2" fmla="*/ 8793 h 9208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2075 w 21127"/>
              <a:gd name="connsiteY0" fmla="*/ 0 h 42975"/>
              <a:gd name="connsiteX1" fmla="*/ 409 w 21127"/>
              <a:gd name="connsiteY1" fmla="*/ 26406 h 42975"/>
              <a:gd name="connsiteX2" fmla="*/ 21127 w 21127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1011 w 20063"/>
              <a:gd name="connsiteY0" fmla="*/ 0 h 42975"/>
              <a:gd name="connsiteX1" fmla="*/ 1937 w 20063"/>
              <a:gd name="connsiteY1" fmla="*/ 17137 h 42975"/>
              <a:gd name="connsiteX2" fmla="*/ 20063 w 20063"/>
              <a:gd name="connsiteY2" fmla="*/ 42975 h 42975"/>
              <a:gd name="connsiteX0" fmla="*/ 1560 w 20612"/>
              <a:gd name="connsiteY0" fmla="*/ 0 h 42975"/>
              <a:gd name="connsiteX1" fmla="*/ 2486 w 20612"/>
              <a:gd name="connsiteY1" fmla="*/ 17137 h 42975"/>
              <a:gd name="connsiteX2" fmla="*/ 20612 w 20612"/>
              <a:gd name="connsiteY2" fmla="*/ 42975 h 42975"/>
              <a:gd name="connsiteX0" fmla="*/ 1658 w 24469"/>
              <a:gd name="connsiteY0" fmla="*/ 0 h 49997"/>
              <a:gd name="connsiteX1" fmla="*/ 2584 w 24469"/>
              <a:gd name="connsiteY1" fmla="*/ 17137 h 49997"/>
              <a:gd name="connsiteX2" fmla="*/ 24469 w 24469"/>
              <a:gd name="connsiteY2" fmla="*/ 49997 h 49997"/>
              <a:gd name="connsiteX0" fmla="*/ 2064 w 24875"/>
              <a:gd name="connsiteY0" fmla="*/ 0 h 49997"/>
              <a:gd name="connsiteX1" fmla="*/ 2990 w 24875"/>
              <a:gd name="connsiteY1" fmla="*/ 17137 h 49997"/>
              <a:gd name="connsiteX2" fmla="*/ 24875 w 24875"/>
              <a:gd name="connsiteY2" fmla="*/ 49997 h 49997"/>
              <a:gd name="connsiteX0" fmla="*/ 2169 w 24980"/>
              <a:gd name="connsiteY0" fmla="*/ 0 h 49997"/>
              <a:gd name="connsiteX1" fmla="*/ 3095 w 24980"/>
              <a:gd name="connsiteY1" fmla="*/ 17137 h 49997"/>
              <a:gd name="connsiteX2" fmla="*/ 24980 w 24980"/>
              <a:gd name="connsiteY2" fmla="*/ 49997 h 49997"/>
              <a:gd name="connsiteX0" fmla="*/ 1833 w 27366"/>
              <a:gd name="connsiteY0" fmla="*/ 0 h 48312"/>
              <a:gd name="connsiteX1" fmla="*/ 2759 w 27366"/>
              <a:gd name="connsiteY1" fmla="*/ 17137 h 48312"/>
              <a:gd name="connsiteX2" fmla="*/ 27366 w 27366"/>
              <a:gd name="connsiteY2" fmla="*/ 48312 h 48312"/>
              <a:gd name="connsiteX0" fmla="*/ 2248 w 27781"/>
              <a:gd name="connsiteY0" fmla="*/ 0 h 48312"/>
              <a:gd name="connsiteX1" fmla="*/ 3174 w 27781"/>
              <a:gd name="connsiteY1" fmla="*/ 17137 h 48312"/>
              <a:gd name="connsiteX2" fmla="*/ 27781 w 27781"/>
              <a:gd name="connsiteY2" fmla="*/ 48312 h 48312"/>
              <a:gd name="connsiteX0" fmla="*/ 19840 w 25412"/>
              <a:gd name="connsiteY0" fmla="*/ 0 h 46065"/>
              <a:gd name="connsiteX1" fmla="*/ 805 w 25412"/>
              <a:gd name="connsiteY1" fmla="*/ 14890 h 46065"/>
              <a:gd name="connsiteX2" fmla="*/ 25412 w 25412"/>
              <a:gd name="connsiteY2" fmla="*/ 46065 h 46065"/>
              <a:gd name="connsiteX0" fmla="*/ 189 w 16873"/>
              <a:gd name="connsiteY0" fmla="*/ 0 h 46065"/>
              <a:gd name="connsiteX1" fmla="*/ 15901 w 16873"/>
              <a:gd name="connsiteY1" fmla="*/ 7306 h 46065"/>
              <a:gd name="connsiteX2" fmla="*/ 5761 w 16873"/>
              <a:gd name="connsiteY2" fmla="*/ 46065 h 46065"/>
              <a:gd name="connsiteX0" fmla="*/ 0 w 16684"/>
              <a:gd name="connsiteY0" fmla="*/ 0 h 46065"/>
              <a:gd name="connsiteX1" fmla="*/ 15712 w 16684"/>
              <a:gd name="connsiteY1" fmla="*/ 7306 h 46065"/>
              <a:gd name="connsiteX2" fmla="*/ 5572 w 16684"/>
              <a:gd name="connsiteY2" fmla="*/ 46065 h 46065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6943"/>
              <a:gd name="connsiteY0" fmla="*/ 0 h 41852"/>
              <a:gd name="connsiteX1" fmla="*/ 15971 w 16943"/>
              <a:gd name="connsiteY1" fmla="*/ 3093 h 41852"/>
              <a:gd name="connsiteX2" fmla="*/ 5831 w 16943"/>
              <a:gd name="connsiteY2" fmla="*/ 41852 h 41852"/>
              <a:gd name="connsiteX0" fmla="*/ 8208 w 24770"/>
              <a:gd name="connsiteY0" fmla="*/ 0 h 37358"/>
              <a:gd name="connsiteX1" fmla="*/ 24179 w 24770"/>
              <a:gd name="connsiteY1" fmla="*/ 3093 h 37358"/>
              <a:gd name="connsiteX2" fmla="*/ 165 w 24770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463"/>
              <a:gd name="connsiteY0" fmla="*/ 0 h 37358"/>
              <a:gd name="connsiteX1" fmla="*/ 24014 w 24463"/>
              <a:gd name="connsiteY1" fmla="*/ 3093 h 37358"/>
              <a:gd name="connsiteX2" fmla="*/ 0 w 24463"/>
              <a:gd name="connsiteY2" fmla="*/ 37358 h 37358"/>
              <a:gd name="connsiteX0" fmla="*/ 8043 w 22934"/>
              <a:gd name="connsiteY0" fmla="*/ 624 h 37982"/>
              <a:gd name="connsiteX1" fmla="*/ 22458 w 22934"/>
              <a:gd name="connsiteY1" fmla="*/ 2313 h 37982"/>
              <a:gd name="connsiteX2" fmla="*/ 0 w 22934"/>
              <a:gd name="connsiteY2" fmla="*/ 37982 h 37982"/>
              <a:gd name="connsiteX0" fmla="*/ 8043 w 22951"/>
              <a:gd name="connsiteY0" fmla="*/ 624 h 37982"/>
              <a:gd name="connsiteX1" fmla="*/ 22458 w 22951"/>
              <a:gd name="connsiteY1" fmla="*/ 2313 h 37982"/>
              <a:gd name="connsiteX2" fmla="*/ 0 w 22951"/>
              <a:gd name="connsiteY2" fmla="*/ 37982 h 37982"/>
              <a:gd name="connsiteX0" fmla="*/ 8043 w 8043"/>
              <a:gd name="connsiteY0" fmla="*/ 0 h 37358"/>
              <a:gd name="connsiteX1" fmla="*/ 0 w 8043"/>
              <a:gd name="connsiteY1" fmla="*/ 37358 h 37358"/>
              <a:gd name="connsiteX0" fmla="*/ 22830 w 22830"/>
              <a:gd name="connsiteY0" fmla="*/ 0 h 6812"/>
              <a:gd name="connsiteX1" fmla="*/ 0 w 22830"/>
              <a:gd name="connsiteY1" fmla="*/ 6812 h 6812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9660 w 9660"/>
              <a:gd name="connsiteY0" fmla="*/ 0 h 9589"/>
              <a:gd name="connsiteX1" fmla="*/ 0 w 9660"/>
              <a:gd name="connsiteY1" fmla="*/ 9589 h 9589"/>
              <a:gd name="connsiteX0" fmla="*/ 11025 w 11025"/>
              <a:gd name="connsiteY0" fmla="*/ 0 h 11129"/>
              <a:gd name="connsiteX1" fmla="*/ 0 w 11025"/>
              <a:gd name="connsiteY1" fmla="*/ 11129 h 11129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31 w 1440"/>
              <a:gd name="connsiteY0" fmla="*/ 0 h 10692"/>
              <a:gd name="connsiteX1" fmla="*/ 0 w 1440"/>
              <a:gd name="connsiteY1" fmla="*/ 10692 h 10692"/>
              <a:gd name="connsiteX0" fmla="*/ 7854 w 56166"/>
              <a:gd name="connsiteY0" fmla="*/ 0 h 10000"/>
              <a:gd name="connsiteX1" fmla="*/ 0 w 56166"/>
              <a:gd name="connsiteY1" fmla="*/ 10000 h 10000"/>
              <a:gd name="connsiteX0" fmla="*/ 0 w 53201"/>
              <a:gd name="connsiteY0" fmla="*/ 0 h 10000"/>
              <a:gd name="connsiteX1" fmla="*/ 7425 w 53201"/>
              <a:gd name="connsiteY1" fmla="*/ 10000 h 10000"/>
              <a:gd name="connsiteX0" fmla="*/ 123055 w 151164"/>
              <a:gd name="connsiteY0" fmla="*/ 0 h 13611"/>
              <a:gd name="connsiteX1" fmla="*/ 0 w 151164"/>
              <a:gd name="connsiteY1" fmla="*/ 13611 h 13611"/>
              <a:gd name="connsiteX0" fmla="*/ 48361 w 87033"/>
              <a:gd name="connsiteY0" fmla="*/ 0 h 9819"/>
              <a:gd name="connsiteX1" fmla="*/ 0 w 87033"/>
              <a:gd name="connsiteY1" fmla="*/ 9819 h 9819"/>
              <a:gd name="connsiteX0" fmla="*/ 6310 w 10612"/>
              <a:gd name="connsiteY0" fmla="*/ 0 h 10000"/>
              <a:gd name="connsiteX1" fmla="*/ 0 w 10612"/>
              <a:gd name="connsiteY1" fmla="*/ 10000 h 10000"/>
              <a:gd name="connsiteX0" fmla="*/ 6360 w 10081"/>
              <a:gd name="connsiteY0" fmla="*/ 0 h 10000"/>
              <a:gd name="connsiteX1" fmla="*/ 50 w 10081"/>
              <a:gd name="connsiteY1" fmla="*/ 10000 h 10000"/>
              <a:gd name="connsiteX0" fmla="*/ 3458 w 7634"/>
              <a:gd name="connsiteY0" fmla="*/ 0 h 12454"/>
              <a:gd name="connsiteX1" fmla="*/ 60 w 7634"/>
              <a:gd name="connsiteY1" fmla="*/ 12454 h 12454"/>
              <a:gd name="connsiteX0" fmla="*/ 5353 w 5353"/>
              <a:gd name="connsiteY0" fmla="*/ 0 h 10000"/>
              <a:gd name="connsiteX1" fmla="*/ 902 w 5353"/>
              <a:gd name="connsiteY1" fmla="*/ 10000 h 10000"/>
              <a:gd name="connsiteX0" fmla="*/ 7076 w 7076"/>
              <a:gd name="connsiteY0" fmla="*/ 0 h 11192"/>
              <a:gd name="connsiteX1" fmla="*/ 3833 w 7076"/>
              <a:gd name="connsiteY1" fmla="*/ 11192 h 11192"/>
              <a:gd name="connsiteX0" fmla="*/ 23336 w 23336"/>
              <a:gd name="connsiteY0" fmla="*/ 0 h 10000"/>
              <a:gd name="connsiteX1" fmla="*/ 18753 w 23336"/>
              <a:gd name="connsiteY1" fmla="*/ 10000 h 10000"/>
              <a:gd name="connsiteX0" fmla="*/ 8221 w 35642"/>
              <a:gd name="connsiteY0" fmla="*/ 0 h 15678"/>
              <a:gd name="connsiteX1" fmla="*/ 35642 w 35642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31340"/>
              <a:gd name="connsiteY0" fmla="*/ 0 h 13815"/>
              <a:gd name="connsiteX1" fmla="*/ 31340 w 31340"/>
              <a:gd name="connsiteY1" fmla="*/ 13815 h 13815"/>
              <a:gd name="connsiteX0" fmla="*/ 0 w 31340"/>
              <a:gd name="connsiteY0" fmla="*/ 0 h 15359"/>
              <a:gd name="connsiteX1" fmla="*/ 31340 w 31340"/>
              <a:gd name="connsiteY1" fmla="*/ 13815 h 15359"/>
              <a:gd name="connsiteX0" fmla="*/ 0 w 29831"/>
              <a:gd name="connsiteY0" fmla="*/ 0 h 13799"/>
              <a:gd name="connsiteX1" fmla="*/ 29831 w 29831"/>
              <a:gd name="connsiteY1" fmla="*/ 12041 h 13799"/>
              <a:gd name="connsiteX0" fmla="*/ 0 w 29831"/>
              <a:gd name="connsiteY0" fmla="*/ 0 h 16195"/>
              <a:gd name="connsiteX1" fmla="*/ 29831 w 29831"/>
              <a:gd name="connsiteY1" fmla="*/ 12041 h 16195"/>
              <a:gd name="connsiteX0" fmla="*/ 0 w 29831"/>
              <a:gd name="connsiteY0" fmla="*/ 0 h 17423"/>
              <a:gd name="connsiteX1" fmla="*/ 29831 w 29831"/>
              <a:gd name="connsiteY1" fmla="*/ 12041 h 17423"/>
              <a:gd name="connsiteX0" fmla="*/ 0 w 24733"/>
              <a:gd name="connsiteY0" fmla="*/ 0 h 13771"/>
              <a:gd name="connsiteX1" fmla="*/ 24733 w 24733"/>
              <a:gd name="connsiteY1" fmla="*/ 5499 h 13771"/>
              <a:gd name="connsiteX0" fmla="*/ 0 w 24733"/>
              <a:gd name="connsiteY0" fmla="*/ 0 h 8446"/>
              <a:gd name="connsiteX1" fmla="*/ 24733 w 24733"/>
              <a:gd name="connsiteY1" fmla="*/ 5499 h 8446"/>
              <a:gd name="connsiteX0" fmla="*/ 0 w 19286"/>
              <a:gd name="connsiteY0" fmla="*/ 2377 h 6010"/>
              <a:gd name="connsiteX1" fmla="*/ 19286 w 19286"/>
              <a:gd name="connsiteY1" fmla="*/ 0 h 6010"/>
              <a:gd name="connsiteX0" fmla="*/ 0 w 10000"/>
              <a:gd name="connsiteY0" fmla="*/ 3955 h 6273"/>
              <a:gd name="connsiteX1" fmla="*/ 10000 w 10000"/>
              <a:gd name="connsiteY1" fmla="*/ 0 h 6273"/>
              <a:gd name="connsiteX0" fmla="*/ 84 w 10084"/>
              <a:gd name="connsiteY0" fmla="*/ 6305 h 13335"/>
              <a:gd name="connsiteX1" fmla="*/ 10084 w 10084"/>
              <a:gd name="connsiteY1" fmla="*/ 0 h 13335"/>
              <a:gd name="connsiteX0" fmla="*/ 85 w 10012"/>
              <a:gd name="connsiteY0" fmla="*/ 7967 h 14617"/>
              <a:gd name="connsiteX1" fmla="*/ 10012 w 10012"/>
              <a:gd name="connsiteY1" fmla="*/ 0 h 14617"/>
              <a:gd name="connsiteX0" fmla="*/ 3482 w 3482"/>
              <a:gd name="connsiteY0" fmla="*/ 0 h 96447"/>
              <a:gd name="connsiteX1" fmla="*/ 1691 w 3482"/>
              <a:gd name="connsiteY1" fmla="*/ 96061 h 96447"/>
              <a:gd name="connsiteX0" fmla="*/ 5144 w 5144"/>
              <a:gd name="connsiteY0" fmla="*/ 0 h 9960"/>
              <a:gd name="connsiteX1" fmla="*/ 0 w 5144"/>
              <a:gd name="connsiteY1" fmla="*/ 9960 h 9960"/>
              <a:gd name="connsiteX0" fmla="*/ 17229 w 17229"/>
              <a:gd name="connsiteY0" fmla="*/ 0 h 8185"/>
              <a:gd name="connsiteX1" fmla="*/ 0 w 17229"/>
              <a:gd name="connsiteY1" fmla="*/ 8185 h 8185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8548 w 8548"/>
              <a:gd name="connsiteY0" fmla="*/ 0 h 13594"/>
              <a:gd name="connsiteX1" fmla="*/ 0 w 8548"/>
              <a:gd name="connsiteY1" fmla="*/ 13594 h 13594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28102 w 28102"/>
              <a:gd name="connsiteY0" fmla="*/ 0 h 4659"/>
              <a:gd name="connsiteX1" fmla="*/ 0 w 28102"/>
              <a:gd name="connsiteY1" fmla="*/ 4659 h 4659"/>
              <a:gd name="connsiteX0" fmla="*/ 14071 w 14071"/>
              <a:gd name="connsiteY0" fmla="*/ 10474 h 11416"/>
              <a:gd name="connsiteX1" fmla="*/ 0 w 14071"/>
              <a:gd name="connsiteY1" fmla="*/ 612 h 11416"/>
              <a:gd name="connsiteX0" fmla="*/ 14071 w 14071"/>
              <a:gd name="connsiteY0" fmla="*/ 10917 h 11797"/>
              <a:gd name="connsiteX1" fmla="*/ 0 w 14071"/>
              <a:gd name="connsiteY1" fmla="*/ 1055 h 11797"/>
              <a:gd name="connsiteX0" fmla="*/ 14071 w 14071"/>
              <a:gd name="connsiteY0" fmla="*/ 11660 h 11660"/>
              <a:gd name="connsiteX1" fmla="*/ 0 w 14071"/>
              <a:gd name="connsiteY1" fmla="*/ 1798 h 11660"/>
              <a:gd name="connsiteX0" fmla="*/ 12100 w 12100"/>
              <a:gd name="connsiteY0" fmla="*/ 13097 h 13097"/>
              <a:gd name="connsiteX1" fmla="*/ 0 w 12100"/>
              <a:gd name="connsiteY1" fmla="*/ 1627 h 13097"/>
              <a:gd name="connsiteX0" fmla="*/ 12100 w 12100"/>
              <a:gd name="connsiteY0" fmla="*/ 13203 h 13203"/>
              <a:gd name="connsiteX1" fmla="*/ 0 w 12100"/>
              <a:gd name="connsiteY1" fmla="*/ 1733 h 13203"/>
              <a:gd name="connsiteX0" fmla="*/ 12100 w 12100"/>
              <a:gd name="connsiteY0" fmla="*/ 13362 h 13362"/>
              <a:gd name="connsiteX1" fmla="*/ 0 w 12100"/>
              <a:gd name="connsiteY1" fmla="*/ 1892 h 13362"/>
              <a:gd name="connsiteX0" fmla="*/ 84 w 12003"/>
              <a:gd name="connsiteY0" fmla="*/ 13318 h 13318"/>
              <a:gd name="connsiteX1" fmla="*/ 9546 w 12003"/>
              <a:gd name="connsiteY1" fmla="*/ 1898 h 13318"/>
              <a:gd name="connsiteX0" fmla="*/ 0 w 12955"/>
              <a:gd name="connsiteY0" fmla="*/ 12871 h 12871"/>
              <a:gd name="connsiteX1" fmla="*/ 9462 w 12955"/>
              <a:gd name="connsiteY1" fmla="*/ 1451 h 12871"/>
              <a:gd name="connsiteX0" fmla="*/ 0 w 12756"/>
              <a:gd name="connsiteY0" fmla="*/ 12979 h 12979"/>
              <a:gd name="connsiteX1" fmla="*/ 9220 w 12756"/>
              <a:gd name="connsiteY1" fmla="*/ 1443 h 12979"/>
              <a:gd name="connsiteX0" fmla="*/ 0 w 23938"/>
              <a:gd name="connsiteY0" fmla="*/ 9182 h 9182"/>
              <a:gd name="connsiteX1" fmla="*/ 21806 w 23938"/>
              <a:gd name="connsiteY1" fmla="*/ 1798 h 9182"/>
              <a:gd name="connsiteX0" fmla="*/ 0 w 9109"/>
              <a:gd name="connsiteY0" fmla="*/ 8042 h 8042"/>
              <a:gd name="connsiteX1" fmla="*/ 9109 w 9109"/>
              <a:gd name="connsiteY1" fmla="*/ 0 h 8042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7326"/>
              <a:gd name="connsiteY0" fmla="*/ 15791 h 15791"/>
              <a:gd name="connsiteX1" fmla="*/ 7326 w 7326"/>
              <a:gd name="connsiteY1" fmla="*/ 0 h 15791"/>
              <a:gd name="connsiteX0" fmla="*/ 1077 w 11077"/>
              <a:gd name="connsiteY0" fmla="*/ 10000 h 10000"/>
              <a:gd name="connsiteX1" fmla="*/ 11077 w 11077"/>
              <a:gd name="connsiteY1" fmla="*/ 0 h 10000"/>
              <a:gd name="connsiteX0" fmla="*/ 17088 w 17088"/>
              <a:gd name="connsiteY0" fmla="*/ 44 h 4859"/>
              <a:gd name="connsiteX1" fmla="*/ 2309 w 17088"/>
              <a:gd name="connsiteY1" fmla="*/ 2945 h 4859"/>
              <a:gd name="connsiteX0" fmla="*/ 8649 w 8649"/>
              <a:gd name="connsiteY0" fmla="*/ 1274 h 7244"/>
              <a:gd name="connsiteX1" fmla="*/ 0 w 8649"/>
              <a:gd name="connsiteY1" fmla="*/ 7244 h 7244"/>
              <a:gd name="connsiteX0" fmla="*/ 17648 w 17648"/>
              <a:gd name="connsiteY0" fmla="*/ 310 h 20415"/>
              <a:gd name="connsiteX1" fmla="*/ 0 w 17648"/>
              <a:gd name="connsiteY1" fmla="*/ 20415 h 20415"/>
              <a:gd name="connsiteX0" fmla="*/ 17648 w 17648"/>
              <a:gd name="connsiteY0" fmla="*/ 924 h 21029"/>
              <a:gd name="connsiteX1" fmla="*/ 0 w 17648"/>
              <a:gd name="connsiteY1" fmla="*/ 21029 h 21029"/>
              <a:gd name="connsiteX0" fmla="*/ 17648 w 17648"/>
              <a:gd name="connsiteY0" fmla="*/ 2223 h 22328"/>
              <a:gd name="connsiteX1" fmla="*/ 0 w 17648"/>
              <a:gd name="connsiteY1" fmla="*/ 22328 h 22328"/>
              <a:gd name="connsiteX0" fmla="*/ 21333 w 21333"/>
              <a:gd name="connsiteY0" fmla="*/ 1566 h 26428"/>
              <a:gd name="connsiteX1" fmla="*/ 0 w 21333"/>
              <a:gd name="connsiteY1" fmla="*/ 26428 h 26428"/>
              <a:gd name="connsiteX0" fmla="*/ 21333 w 21333"/>
              <a:gd name="connsiteY0" fmla="*/ 1 h 24863"/>
              <a:gd name="connsiteX1" fmla="*/ 0 w 21333"/>
              <a:gd name="connsiteY1" fmla="*/ 24863 h 24863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72 h 24934"/>
              <a:gd name="connsiteX1" fmla="*/ 0 w 21333"/>
              <a:gd name="connsiteY1" fmla="*/ 24934 h 24934"/>
              <a:gd name="connsiteX0" fmla="*/ 19928 w 19928"/>
              <a:gd name="connsiteY0" fmla="*/ 38 h 30995"/>
              <a:gd name="connsiteX1" fmla="*/ 0 w 19928"/>
              <a:gd name="connsiteY1" fmla="*/ 30995 h 30995"/>
              <a:gd name="connsiteX0" fmla="*/ 19928 w 19928"/>
              <a:gd name="connsiteY0" fmla="*/ 0 h 30957"/>
              <a:gd name="connsiteX1" fmla="*/ 0 w 19928"/>
              <a:gd name="connsiteY1" fmla="*/ 30957 h 30957"/>
              <a:gd name="connsiteX0" fmla="*/ 20265 w 20265"/>
              <a:gd name="connsiteY0" fmla="*/ 0 h 32575"/>
              <a:gd name="connsiteX1" fmla="*/ 0 w 20265"/>
              <a:gd name="connsiteY1" fmla="*/ 32575 h 32575"/>
              <a:gd name="connsiteX0" fmla="*/ 11940 w 11940"/>
              <a:gd name="connsiteY0" fmla="*/ 4588 h 9207"/>
              <a:gd name="connsiteX1" fmla="*/ 0 w 11940"/>
              <a:gd name="connsiteY1" fmla="*/ 9207 h 9207"/>
              <a:gd name="connsiteX0" fmla="*/ 10000 w 10000"/>
              <a:gd name="connsiteY0" fmla="*/ 0 h 10854"/>
              <a:gd name="connsiteX1" fmla="*/ 0 w 10000"/>
              <a:gd name="connsiteY1" fmla="*/ 5017 h 10854"/>
              <a:gd name="connsiteX0" fmla="*/ 10592 w 10592"/>
              <a:gd name="connsiteY0" fmla="*/ 0 h 8160"/>
              <a:gd name="connsiteX1" fmla="*/ 0 w 10592"/>
              <a:gd name="connsiteY1" fmla="*/ 1379 h 8160"/>
              <a:gd name="connsiteX0" fmla="*/ 9964 w 9964"/>
              <a:gd name="connsiteY0" fmla="*/ 0 h 13779"/>
              <a:gd name="connsiteX1" fmla="*/ 0 w 9964"/>
              <a:gd name="connsiteY1" fmla="*/ 6762 h 13779"/>
              <a:gd name="connsiteX0" fmla="*/ 10000 w 10000"/>
              <a:gd name="connsiteY0" fmla="*/ 0 h 12260"/>
              <a:gd name="connsiteX1" fmla="*/ 0 w 10000"/>
              <a:gd name="connsiteY1" fmla="*/ 4907 h 12260"/>
              <a:gd name="connsiteX0" fmla="*/ 12435 w 12435"/>
              <a:gd name="connsiteY0" fmla="*/ 0 h 15126"/>
              <a:gd name="connsiteX1" fmla="*/ 0 w 12435"/>
              <a:gd name="connsiteY1" fmla="*/ 9111 h 15126"/>
              <a:gd name="connsiteX0" fmla="*/ 12435 w 12435"/>
              <a:gd name="connsiteY0" fmla="*/ 0 h 13904"/>
              <a:gd name="connsiteX1" fmla="*/ 0 w 12435"/>
              <a:gd name="connsiteY1" fmla="*/ 9111 h 13904"/>
              <a:gd name="connsiteX0" fmla="*/ 13997 w 13997"/>
              <a:gd name="connsiteY0" fmla="*/ 0 h 11051"/>
              <a:gd name="connsiteX1" fmla="*/ 0 w 13997"/>
              <a:gd name="connsiteY1" fmla="*/ 4835 h 11051"/>
              <a:gd name="connsiteX0" fmla="*/ 13997 w 13997"/>
              <a:gd name="connsiteY0" fmla="*/ 0 h 8478"/>
              <a:gd name="connsiteX1" fmla="*/ 0 w 13997"/>
              <a:gd name="connsiteY1" fmla="*/ 4835 h 8478"/>
              <a:gd name="connsiteX0" fmla="*/ 3105 w 3105"/>
              <a:gd name="connsiteY0" fmla="*/ 0 h 18275"/>
              <a:gd name="connsiteX1" fmla="*/ 0 w 3105"/>
              <a:gd name="connsiteY1" fmla="*/ 15248 h 18275"/>
              <a:gd name="connsiteX0" fmla="*/ 11128 w 11128"/>
              <a:gd name="connsiteY0" fmla="*/ 0 h 8344"/>
              <a:gd name="connsiteX1" fmla="*/ 1128 w 11128"/>
              <a:gd name="connsiteY1" fmla="*/ 8344 h 8344"/>
              <a:gd name="connsiteX0" fmla="*/ 9629 w 9629"/>
              <a:gd name="connsiteY0" fmla="*/ 0 h 12991"/>
              <a:gd name="connsiteX1" fmla="*/ 1050 w 9629"/>
              <a:gd name="connsiteY1" fmla="*/ 12991 h 12991"/>
              <a:gd name="connsiteX0" fmla="*/ 2832 w 3847"/>
              <a:gd name="connsiteY0" fmla="*/ 0 h 3145"/>
              <a:gd name="connsiteX1" fmla="*/ 3847 w 3847"/>
              <a:gd name="connsiteY1" fmla="*/ 3145 h 3145"/>
              <a:gd name="connsiteX0" fmla="*/ 22656 w 25294"/>
              <a:gd name="connsiteY0" fmla="*/ 0 h 13314"/>
              <a:gd name="connsiteX1" fmla="*/ 25294 w 25294"/>
              <a:gd name="connsiteY1" fmla="*/ 10000 h 13314"/>
              <a:gd name="connsiteX0" fmla="*/ 22175 w 25548"/>
              <a:gd name="connsiteY0" fmla="*/ 0 h 9108"/>
              <a:gd name="connsiteX1" fmla="*/ 25548 w 25548"/>
              <a:gd name="connsiteY1" fmla="*/ 4895 h 9108"/>
              <a:gd name="connsiteX0" fmla="*/ 8998 w 10318"/>
              <a:gd name="connsiteY0" fmla="*/ 0 h 13646"/>
              <a:gd name="connsiteX1" fmla="*/ 10318 w 10318"/>
              <a:gd name="connsiteY1" fmla="*/ 5374 h 13646"/>
              <a:gd name="connsiteX0" fmla="*/ 9189 w 10221"/>
              <a:gd name="connsiteY0" fmla="*/ 0 h 14589"/>
              <a:gd name="connsiteX1" fmla="*/ 10221 w 10221"/>
              <a:gd name="connsiteY1" fmla="*/ 6595 h 14589"/>
              <a:gd name="connsiteX0" fmla="*/ 27856 w 27856"/>
              <a:gd name="connsiteY0" fmla="*/ 16266 h 18519"/>
              <a:gd name="connsiteX1" fmla="*/ 5703 w 27856"/>
              <a:gd name="connsiteY1" fmla="*/ 0 h 18519"/>
              <a:gd name="connsiteX0" fmla="*/ 22153 w 22153"/>
              <a:gd name="connsiteY0" fmla="*/ 16266 h 19654"/>
              <a:gd name="connsiteX1" fmla="*/ 0 w 22153"/>
              <a:gd name="connsiteY1" fmla="*/ 0 h 19654"/>
              <a:gd name="connsiteX0" fmla="*/ 24387 w 24387"/>
              <a:gd name="connsiteY0" fmla="*/ 14087 h 18234"/>
              <a:gd name="connsiteX1" fmla="*/ 0 w 24387"/>
              <a:gd name="connsiteY1" fmla="*/ 0 h 18234"/>
              <a:gd name="connsiteX0" fmla="*/ 24192 w 24192"/>
              <a:gd name="connsiteY0" fmla="*/ 37891 h 38659"/>
              <a:gd name="connsiteX1" fmla="*/ 0 w 24192"/>
              <a:gd name="connsiteY1" fmla="*/ 0 h 38659"/>
              <a:gd name="connsiteX0" fmla="*/ 24192 w 24192"/>
              <a:gd name="connsiteY0" fmla="*/ 37891 h 42704"/>
              <a:gd name="connsiteX1" fmla="*/ 0 w 24192"/>
              <a:gd name="connsiteY1" fmla="*/ 0 h 42704"/>
              <a:gd name="connsiteX0" fmla="*/ 24811 w 24811"/>
              <a:gd name="connsiteY0" fmla="*/ 42605 h 46968"/>
              <a:gd name="connsiteX1" fmla="*/ 0 w 24811"/>
              <a:gd name="connsiteY1" fmla="*/ 0 h 46968"/>
              <a:gd name="connsiteX0" fmla="*/ 24811 w 24811"/>
              <a:gd name="connsiteY0" fmla="*/ 42605 h 49010"/>
              <a:gd name="connsiteX1" fmla="*/ 0 w 24811"/>
              <a:gd name="connsiteY1" fmla="*/ 0 h 49010"/>
              <a:gd name="connsiteX0" fmla="*/ 24502 w 24502"/>
              <a:gd name="connsiteY0" fmla="*/ 38201 h 45407"/>
              <a:gd name="connsiteX1" fmla="*/ 0 w 24502"/>
              <a:gd name="connsiteY1" fmla="*/ 0 h 45407"/>
              <a:gd name="connsiteX0" fmla="*/ 24502 w 24502"/>
              <a:gd name="connsiteY0" fmla="*/ 38201 h 42724"/>
              <a:gd name="connsiteX1" fmla="*/ 0 w 24502"/>
              <a:gd name="connsiteY1" fmla="*/ 0 h 42724"/>
              <a:gd name="connsiteX0" fmla="*/ 24502 w 24502"/>
              <a:gd name="connsiteY0" fmla="*/ 38201 h 42691"/>
              <a:gd name="connsiteX1" fmla="*/ 0 w 24502"/>
              <a:gd name="connsiteY1" fmla="*/ 0 h 42691"/>
              <a:gd name="connsiteX0" fmla="*/ 24502 w 24502"/>
              <a:gd name="connsiteY0" fmla="*/ 38201 h 42743"/>
              <a:gd name="connsiteX1" fmla="*/ 0 w 24502"/>
              <a:gd name="connsiteY1" fmla="*/ 0 h 42743"/>
              <a:gd name="connsiteX0" fmla="*/ 21653 w 21653"/>
              <a:gd name="connsiteY0" fmla="*/ 45369 h 49315"/>
              <a:gd name="connsiteX1" fmla="*/ 0 w 21653"/>
              <a:gd name="connsiteY1" fmla="*/ 0 h 49315"/>
              <a:gd name="connsiteX0" fmla="*/ 21653 w 21653"/>
              <a:gd name="connsiteY0" fmla="*/ 45369 h 49421"/>
              <a:gd name="connsiteX1" fmla="*/ 0 w 21653"/>
              <a:gd name="connsiteY1" fmla="*/ 0 h 49421"/>
              <a:gd name="connsiteX0" fmla="*/ 25658 w 25658"/>
              <a:gd name="connsiteY0" fmla="*/ 32371 h 37713"/>
              <a:gd name="connsiteX1" fmla="*/ 0 w 25658"/>
              <a:gd name="connsiteY1" fmla="*/ 0 h 37713"/>
              <a:gd name="connsiteX0" fmla="*/ 25658 w 25658"/>
              <a:gd name="connsiteY0" fmla="*/ 32371 h 37107"/>
              <a:gd name="connsiteX1" fmla="*/ 0 w 25658"/>
              <a:gd name="connsiteY1" fmla="*/ 0 h 37107"/>
              <a:gd name="connsiteX0" fmla="*/ 26340 w 26340"/>
              <a:gd name="connsiteY0" fmla="*/ 31392 h 36232"/>
              <a:gd name="connsiteX1" fmla="*/ 0 w 26340"/>
              <a:gd name="connsiteY1" fmla="*/ 0 h 36232"/>
              <a:gd name="connsiteX0" fmla="*/ 26340 w 26340"/>
              <a:gd name="connsiteY0" fmla="*/ 31392 h 35952"/>
              <a:gd name="connsiteX1" fmla="*/ 0 w 26340"/>
              <a:gd name="connsiteY1" fmla="*/ 0 h 35952"/>
              <a:gd name="connsiteX0" fmla="*/ 26761 w 26761"/>
              <a:gd name="connsiteY0" fmla="*/ 26902 h 31942"/>
              <a:gd name="connsiteX1" fmla="*/ 0 w 26761"/>
              <a:gd name="connsiteY1" fmla="*/ 0 h 31942"/>
              <a:gd name="connsiteX0" fmla="*/ 26761 w 26761"/>
              <a:gd name="connsiteY0" fmla="*/ 26902 h 27447"/>
              <a:gd name="connsiteX1" fmla="*/ 0 w 26761"/>
              <a:gd name="connsiteY1" fmla="*/ 0 h 27447"/>
              <a:gd name="connsiteX0" fmla="*/ 17649 w 17649"/>
              <a:gd name="connsiteY0" fmla="*/ 14455 h 15857"/>
              <a:gd name="connsiteX1" fmla="*/ 0 w 17649"/>
              <a:gd name="connsiteY1" fmla="*/ 0 h 15857"/>
              <a:gd name="connsiteX0" fmla="*/ 18853 w 18853"/>
              <a:gd name="connsiteY0" fmla="*/ 14455 h 21116"/>
              <a:gd name="connsiteX1" fmla="*/ 1204 w 18853"/>
              <a:gd name="connsiteY1" fmla="*/ 0 h 21116"/>
              <a:gd name="connsiteX0" fmla="*/ 15531 w 15531"/>
              <a:gd name="connsiteY0" fmla="*/ 35591 h 36548"/>
              <a:gd name="connsiteX1" fmla="*/ 1527 w 15531"/>
              <a:gd name="connsiteY1" fmla="*/ 0 h 36548"/>
              <a:gd name="connsiteX0" fmla="*/ 16134 w 16134"/>
              <a:gd name="connsiteY0" fmla="*/ 33993 h 35080"/>
              <a:gd name="connsiteX1" fmla="*/ 1457 w 16134"/>
              <a:gd name="connsiteY1" fmla="*/ 0 h 35080"/>
              <a:gd name="connsiteX0" fmla="*/ 17405 w 17405"/>
              <a:gd name="connsiteY0" fmla="*/ 33993 h 40036"/>
              <a:gd name="connsiteX1" fmla="*/ 2728 w 17405"/>
              <a:gd name="connsiteY1" fmla="*/ 0 h 40036"/>
              <a:gd name="connsiteX0" fmla="*/ 29032 w 29032"/>
              <a:gd name="connsiteY0" fmla="*/ 0 h 27859"/>
              <a:gd name="connsiteX1" fmla="*/ 1064 w 29032"/>
              <a:gd name="connsiteY1" fmla="*/ 12861 h 27859"/>
              <a:gd name="connsiteX0" fmla="*/ 27968 w 27968"/>
              <a:gd name="connsiteY0" fmla="*/ 0 h 12861"/>
              <a:gd name="connsiteX1" fmla="*/ 0 w 27968"/>
              <a:gd name="connsiteY1" fmla="*/ 12861 h 1286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80 w 22580"/>
              <a:gd name="connsiteY0" fmla="*/ 0 h 29902"/>
              <a:gd name="connsiteX1" fmla="*/ 0 w 22580"/>
              <a:gd name="connsiteY1" fmla="*/ 29902 h 29902"/>
              <a:gd name="connsiteX0" fmla="*/ 22103 w 22103"/>
              <a:gd name="connsiteY0" fmla="*/ 0 h 31949"/>
              <a:gd name="connsiteX1" fmla="*/ 0 w 22103"/>
              <a:gd name="connsiteY1" fmla="*/ 31949 h 31949"/>
              <a:gd name="connsiteX0" fmla="*/ 5433 w 5433"/>
              <a:gd name="connsiteY0" fmla="*/ 0 h 27614"/>
              <a:gd name="connsiteX1" fmla="*/ 0 w 5433"/>
              <a:gd name="connsiteY1" fmla="*/ 27614 h 27614"/>
              <a:gd name="connsiteX0" fmla="*/ 17048 w 17048"/>
              <a:gd name="connsiteY0" fmla="*/ 0 h 10000"/>
              <a:gd name="connsiteX1" fmla="*/ 7048 w 17048"/>
              <a:gd name="connsiteY1" fmla="*/ 10000 h 10000"/>
              <a:gd name="connsiteX0" fmla="*/ 18152 w 18152"/>
              <a:gd name="connsiteY0" fmla="*/ 0 h 15627"/>
              <a:gd name="connsiteX1" fmla="*/ 6703 w 18152"/>
              <a:gd name="connsiteY1" fmla="*/ 15627 h 15627"/>
              <a:gd name="connsiteX0" fmla="*/ 21557 w 21557"/>
              <a:gd name="connsiteY0" fmla="*/ 0 h 15627"/>
              <a:gd name="connsiteX1" fmla="*/ 10108 w 21557"/>
              <a:gd name="connsiteY1" fmla="*/ 15627 h 15627"/>
              <a:gd name="connsiteX0" fmla="*/ 31283 w 31283"/>
              <a:gd name="connsiteY0" fmla="*/ 0 h 19702"/>
              <a:gd name="connsiteX1" fmla="*/ 6325 w 31283"/>
              <a:gd name="connsiteY1" fmla="*/ 19702 h 19702"/>
              <a:gd name="connsiteX0" fmla="*/ 31585 w 31585"/>
              <a:gd name="connsiteY0" fmla="*/ 0 h 19702"/>
              <a:gd name="connsiteX1" fmla="*/ 6627 w 31585"/>
              <a:gd name="connsiteY1" fmla="*/ 19702 h 19702"/>
              <a:gd name="connsiteX0" fmla="*/ 57348 w 57348"/>
              <a:gd name="connsiteY0" fmla="*/ 0 h 23575"/>
              <a:gd name="connsiteX1" fmla="*/ 3457 w 57348"/>
              <a:gd name="connsiteY1" fmla="*/ 23575 h 23575"/>
              <a:gd name="connsiteX0" fmla="*/ 53891 w 53891"/>
              <a:gd name="connsiteY0" fmla="*/ 0 h 23755"/>
              <a:gd name="connsiteX1" fmla="*/ 0 w 53891"/>
              <a:gd name="connsiteY1" fmla="*/ 23575 h 23755"/>
              <a:gd name="connsiteX0" fmla="*/ 71124 w 71124"/>
              <a:gd name="connsiteY0" fmla="*/ 0 h 18800"/>
              <a:gd name="connsiteX1" fmla="*/ 0 w 71124"/>
              <a:gd name="connsiteY1" fmla="*/ 18556 h 18800"/>
              <a:gd name="connsiteX0" fmla="*/ 71124 w 71124"/>
              <a:gd name="connsiteY0" fmla="*/ 0 h 18861"/>
              <a:gd name="connsiteX1" fmla="*/ 0 w 71124"/>
              <a:gd name="connsiteY1" fmla="*/ 18556 h 18861"/>
              <a:gd name="connsiteX0" fmla="*/ 70908 w 70908"/>
              <a:gd name="connsiteY0" fmla="*/ 409 h 5854"/>
              <a:gd name="connsiteX1" fmla="*/ 0 w 70908"/>
              <a:gd name="connsiteY1" fmla="*/ 0 h 5854"/>
              <a:gd name="connsiteX0" fmla="*/ 10000 w 10000"/>
              <a:gd name="connsiteY0" fmla="*/ 2807 h 2901"/>
              <a:gd name="connsiteX1" fmla="*/ 0 w 10000"/>
              <a:gd name="connsiteY1" fmla="*/ 2108 h 2901"/>
              <a:gd name="connsiteX0" fmla="*/ 10164 w 10164"/>
              <a:gd name="connsiteY0" fmla="*/ 50664 h 50664"/>
              <a:gd name="connsiteX1" fmla="*/ 0 w 10164"/>
              <a:gd name="connsiteY1" fmla="*/ 0 h 50664"/>
              <a:gd name="connsiteX0" fmla="*/ 13657 w 13657"/>
              <a:gd name="connsiteY0" fmla="*/ 182712 h 182712"/>
              <a:gd name="connsiteX1" fmla="*/ 0 w 13657"/>
              <a:gd name="connsiteY1" fmla="*/ 0 h 182712"/>
              <a:gd name="connsiteX0" fmla="*/ 1426 w 1426"/>
              <a:gd name="connsiteY0" fmla="*/ 3012 h 116999"/>
              <a:gd name="connsiteX1" fmla="*/ 0 w 1426"/>
              <a:gd name="connsiteY1" fmla="*/ 116261 h 116999"/>
              <a:gd name="connsiteX0" fmla="*/ 15007 w 15007"/>
              <a:gd name="connsiteY0" fmla="*/ 447 h 10127"/>
              <a:gd name="connsiteX1" fmla="*/ 5007 w 15007"/>
              <a:gd name="connsiteY1" fmla="*/ 10127 h 10127"/>
              <a:gd name="connsiteX0" fmla="*/ 13597 w 13597"/>
              <a:gd name="connsiteY0" fmla="*/ 0 h 9680"/>
              <a:gd name="connsiteX1" fmla="*/ 3597 w 13597"/>
              <a:gd name="connsiteY1" fmla="*/ 9680 h 9680"/>
              <a:gd name="connsiteX0" fmla="*/ 8789 w 8789"/>
              <a:gd name="connsiteY0" fmla="*/ 0 h 10000"/>
              <a:gd name="connsiteX1" fmla="*/ 1434 w 8789"/>
              <a:gd name="connsiteY1" fmla="*/ 10000 h 10000"/>
              <a:gd name="connsiteX0" fmla="*/ 10142 w 10142"/>
              <a:gd name="connsiteY0" fmla="*/ 0 h 10000"/>
              <a:gd name="connsiteX1" fmla="*/ 1774 w 10142"/>
              <a:gd name="connsiteY1" fmla="*/ 10000 h 10000"/>
              <a:gd name="connsiteX0" fmla="*/ 10548 w 10548"/>
              <a:gd name="connsiteY0" fmla="*/ 0 h 10016"/>
              <a:gd name="connsiteX1" fmla="*/ 1625 w 10548"/>
              <a:gd name="connsiteY1" fmla="*/ 10016 h 10016"/>
              <a:gd name="connsiteX0" fmla="*/ 15238 w 15238"/>
              <a:gd name="connsiteY0" fmla="*/ 0 h 11771"/>
              <a:gd name="connsiteX1" fmla="*/ 776 w 15238"/>
              <a:gd name="connsiteY1" fmla="*/ 11771 h 11771"/>
              <a:gd name="connsiteX0" fmla="*/ 15084 w 15084"/>
              <a:gd name="connsiteY0" fmla="*/ 0 h 11771"/>
              <a:gd name="connsiteX1" fmla="*/ 622 w 15084"/>
              <a:gd name="connsiteY1" fmla="*/ 11771 h 11771"/>
              <a:gd name="connsiteX0" fmla="*/ 14414 w 14414"/>
              <a:gd name="connsiteY0" fmla="*/ 0 h 13238"/>
              <a:gd name="connsiteX1" fmla="*/ 679 w 14414"/>
              <a:gd name="connsiteY1" fmla="*/ 13238 h 13238"/>
              <a:gd name="connsiteX0" fmla="*/ 14501 w 14501"/>
              <a:gd name="connsiteY0" fmla="*/ 0 h 13238"/>
              <a:gd name="connsiteX1" fmla="*/ 766 w 14501"/>
              <a:gd name="connsiteY1" fmla="*/ 13238 h 13238"/>
              <a:gd name="connsiteX0" fmla="*/ 15288 w 15288"/>
              <a:gd name="connsiteY0" fmla="*/ 0 h 13238"/>
              <a:gd name="connsiteX1" fmla="*/ 1553 w 15288"/>
              <a:gd name="connsiteY1" fmla="*/ 13238 h 13238"/>
              <a:gd name="connsiteX0" fmla="*/ 15738 w 15738"/>
              <a:gd name="connsiteY0" fmla="*/ 0 h 13238"/>
              <a:gd name="connsiteX1" fmla="*/ 2003 w 15738"/>
              <a:gd name="connsiteY1" fmla="*/ 13238 h 13238"/>
              <a:gd name="connsiteX0" fmla="*/ 15820 w 15820"/>
              <a:gd name="connsiteY0" fmla="*/ 0 h 13123"/>
              <a:gd name="connsiteX1" fmla="*/ 1979 w 15820"/>
              <a:gd name="connsiteY1" fmla="*/ 13123 h 13123"/>
              <a:gd name="connsiteX0" fmla="*/ 15837 w 15837"/>
              <a:gd name="connsiteY0" fmla="*/ 0 h 13123"/>
              <a:gd name="connsiteX1" fmla="*/ 1996 w 15837"/>
              <a:gd name="connsiteY1" fmla="*/ 13123 h 13123"/>
              <a:gd name="connsiteX0" fmla="*/ 16365 w 16365"/>
              <a:gd name="connsiteY0" fmla="*/ 0 h 13123"/>
              <a:gd name="connsiteX1" fmla="*/ 2524 w 16365"/>
              <a:gd name="connsiteY1" fmla="*/ 13123 h 13123"/>
              <a:gd name="connsiteX0" fmla="*/ 16563 w 16563"/>
              <a:gd name="connsiteY0" fmla="*/ 0 h 13123"/>
              <a:gd name="connsiteX1" fmla="*/ 2722 w 16563"/>
              <a:gd name="connsiteY1" fmla="*/ 13123 h 13123"/>
              <a:gd name="connsiteX0" fmla="*/ 16596 w 16596"/>
              <a:gd name="connsiteY0" fmla="*/ 0 h 13123"/>
              <a:gd name="connsiteX1" fmla="*/ 2755 w 16596"/>
              <a:gd name="connsiteY1" fmla="*/ 13123 h 13123"/>
              <a:gd name="connsiteX0" fmla="*/ 16740 w 16740"/>
              <a:gd name="connsiteY0" fmla="*/ 0 h 13123"/>
              <a:gd name="connsiteX1" fmla="*/ 2899 w 16740"/>
              <a:gd name="connsiteY1" fmla="*/ 13123 h 13123"/>
              <a:gd name="connsiteX0" fmla="*/ 14779 w 14779"/>
              <a:gd name="connsiteY0" fmla="*/ 0 h 21663"/>
              <a:gd name="connsiteX1" fmla="*/ 3929 w 14779"/>
              <a:gd name="connsiteY1" fmla="*/ 21663 h 21663"/>
              <a:gd name="connsiteX0" fmla="*/ 14611 w 14611"/>
              <a:gd name="connsiteY0" fmla="*/ 0 h 22253"/>
              <a:gd name="connsiteX1" fmla="*/ 4041 w 14611"/>
              <a:gd name="connsiteY1" fmla="*/ 22253 h 22253"/>
              <a:gd name="connsiteX0" fmla="*/ 14095 w 14095"/>
              <a:gd name="connsiteY0" fmla="*/ 0 h 22253"/>
              <a:gd name="connsiteX1" fmla="*/ 3525 w 14095"/>
              <a:gd name="connsiteY1" fmla="*/ 22253 h 22253"/>
              <a:gd name="connsiteX0" fmla="*/ 15542 w 15542"/>
              <a:gd name="connsiteY0" fmla="*/ 0 h 22253"/>
              <a:gd name="connsiteX1" fmla="*/ 4972 w 15542"/>
              <a:gd name="connsiteY1" fmla="*/ 22253 h 22253"/>
              <a:gd name="connsiteX0" fmla="*/ 16175 w 16175"/>
              <a:gd name="connsiteY0" fmla="*/ 0 h 21662"/>
              <a:gd name="connsiteX1" fmla="*/ 4664 w 16175"/>
              <a:gd name="connsiteY1" fmla="*/ 21662 h 21662"/>
              <a:gd name="connsiteX0" fmla="*/ 15977 w 15977"/>
              <a:gd name="connsiteY0" fmla="*/ 0 h 22274"/>
              <a:gd name="connsiteX1" fmla="*/ 4757 w 15977"/>
              <a:gd name="connsiteY1" fmla="*/ 22274 h 22274"/>
              <a:gd name="connsiteX0" fmla="*/ 17169 w 17169"/>
              <a:gd name="connsiteY0" fmla="*/ 0 h 22274"/>
              <a:gd name="connsiteX1" fmla="*/ 5949 w 17169"/>
              <a:gd name="connsiteY1" fmla="*/ 22274 h 22274"/>
              <a:gd name="connsiteX0" fmla="*/ 17698 w 17698"/>
              <a:gd name="connsiteY0" fmla="*/ 0 h 22274"/>
              <a:gd name="connsiteX1" fmla="*/ 6478 w 17698"/>
              <a:gd name="connsiteY1" fmla="*/ 22274 h 22274"/>
              <a:gd name="connsiteX0" fmla="*/ 17240 w 17240"/>
              <a:gd name="connsiteY0" fmla="*/ 0 h 22274"/>
              <a:gd name="connsiteX1" fmla="*/ 6020 w 17240"/>
              <a:gd name="connsiteY1" fmla="*/ 22274 h 22274"/>
              <a:gd name="connsiteX0" fmla="*/ 17006 w 17006"/>
              <a:gd name="connsiteY0" fmla="*/ 0 h 22274"/>
              <a:gd name="connsiteX1" fmla="*/ 5786 w 17006"/>
              <a:gd name="connsiteY1" fmla="*/ 22274 h 22274"/>
              <a:gd name="connsiteX0" fmla="*/ 35477 w 35477"/>
              <a:gd name="connsiteY0" fmla="*/ 0 h 12019"/>
              <a:gd name="connsiteX1" fmla="*/ 1838 w 35477"/>
              <a:gd name="connsiteY1" fmla="*/ 12019 h 12019"/>
              <a:gd name="connsiteX0" fmla="*/ 33639 w 33639"/>
              <a:gd name="connsiteY0" fmla="*/ 0 h 12019"/>
              <a:gd name="connsiteX1" fmla="*/ 0 w 33639"/>
              <a:gd name="connsiteY1" fmla="*/ 12019 h 1201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3639" h="12019">
                <a:moveTo>
                  <a:pt x="33639" y="0"/>
                </a:moveTo>
                <a:cubicBezTo>
                  <a:pt x="12094" y="6746"/>
                  <a:pt x="11023" y="7953"/>
                  <a:pt x="0" y="12019"/>
                </a:cubicBezTo>
              </a:path>
            </a:pathLst>
          </a:custGeom>
          <a:noFill/>
          <a:ln w="38100">
            <a:solidFill>
              <a:srgbClr val="C00000"/>
            </a:solidFill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sp macro="" textlink="">
        <xdr:nvSpPr>
          <xdr:cNvPr id="58" name="Freeform 371"/>
          <xdr:cNvSpPr>
            <a:spLocks/>
          </xdr:cNvSpPr>
        </xdr:nvSpPr>
        <xdr:spPr bwMode="auto">
          <a:xfrm rot="10800000" flipH="1" flipV="1">
            <a:off x="12983626" y="3812348"/>
            <a:ext cx="360000" cy="0"/>
          </a:xfrm>
          <a:custGeom>
            <a:avLst/>
            <a:gdLst>
              <a:gd name="T0" fmla="*/ 3207 w 3509"/>
              <a:gd name="T1" fmla="*/ 0 h 1811"/>
              <a:gd name="T2" fmla="*/ 3295 w 3509"/>
              <a:gd name="T3" fmla="*/ 818 h 1811"/>
              <a:gd name="T4" fmla="*/ 1920 w 3509"/>
              <a:gd name="T5" fmla="*/ 1397 h 1811"/>
              <a:gd name="T6" fmla="*/ 0 w 3509"/>
              <a:gd name="T7" fmla="*/ 1811 h 1811"/>
              <a:gd name="connsiteX0" fmla="*/ 21373 w 21373"/>
              <a:gd name="connsiteY0" fmla="*/ 0 h 10675"/>
              <a:gd name="connsiteX1" fmla="*/ 9390 w 21373"/>
              <a:gd name="connsiteY1" fmla="*/ 5192 h 10675"/>
              <a:gd name="connsiteX2" fmla="*/ 5472 w 21373"/>
              <a:gd name="connsiteY2" fmla="*/ 8389 h 10675"/>
              <a:gd name="connsiteX3" fmla="*/ 0 w 21373"/>
              <a:gd name="connsiteY3" fmla="*/ 10675 h 10675"/>
              <a:gd name="connsiteX0" fmla="*/ 16453 w 16453"/>
              <a:gd name="connsiteY0" fmla="*/ 1268 h 9710"/>
              <a:gd name="connsiteX1" fmla="*/ 4470 w 16453"/>
              <a:gd name="connsiteY1" fmla="*/ 6460 h 9710"/>
              <a:gd name="connsiteX2" fmla="*/ 552 w 16453"/>
              <a:gd name="connsiteY2" fmla="*/ 9657 h 9710"/>
              <a:gd name="connsiteX3" fmla="*/ 230 w 16453"/>
              <a:gd name="connsiteY3" fmla="*/ 14 h 9710"/>
              <a:gd name="connsiteX0" fmla="*/ 9860 w 9860"/>
              <a:gd name="connsiteY0" fmla="*/ 1328 h 6689"/>
              <a:gd name="connsiteX1" fmla="*/ 2577 w 9860"/>
              <a:gd name="connsiteY1" fmla="*/ 6675 h 6689"/>
              <a:gd name="connsiteX2" fmla="*/ 1891 w 9860"/>
              <a:gd name="connsiteY2" fmla="*/ 3167 h 6689"/>
              <a:gd name="connsiteX3" fmla="*/ 0 w 9860"/>
              <a:gd name="connsiteY3" fmla="*/ 36 h 6689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1986 h 10001"/>
              <a:gd name="connsiteX1" fmla="*/ 2614 w 10000"/>
              <a:gd name="connsiteY1" fmla="*/ 9980 h 10001"/>
              <a:gd name="connsiteX2" fmla="*/ 1918 w 10000"/>
              <a:gd name="connsiteY2" fmla="*/ 4736 h 10001"/>
              <a:gd name="connsiteX3" fmla="*/ 0 w 10000"/>
              <a:gd name="connsiteY3" fmla="*/ 55 h 10001"/>
              <a:gd name="connsiteX0" fmla="*/ 10000 w 10000"/>
              <a:gd name="connsiteY0" fmla="*/ 2012 h 6425"/>
              <a:gd name="connsiteX1" fmla="*/ 4834 w 10000"/>
              <a:gd name="connsiteY1" fmla="*/ 6309 h 6425"/>
              <a:gd name="connsiteX2" fmla="*/ 1918 w 10000"/>
              <a:gd name="connsiteY2" fmla="*/ 4762 h 6425"/>
              <a:gd name="connsiteX3" fmla="*/ 0 w 10000"/>
              <a:gd name="connsiteY3" fmla="*/ 81 h 6425"/>
              <a:gd name="connsiteX0" fmla="*/ 10000 w 10000"/>
              <a:gd name="connsiteY0" fmla="*/ 3006 h 9874"/>
              <a:gd name="connsiteX1" fmla="*/ 4834 w 10000"/>
              <a:gd name="connsiteY1" fmla="*/ 9693 h 9874"/>
              <a:gd name="connsiteX2" fmla="*/ 1918 w 10000"/>
              <a:gd name="connsiteY2" fmla="*/ 7286 h 9874"/>
              <a:gd name="connsiteX3" fmla="*/ 0 w 10000"/>
              <a:gd name="connsiteY3" fmla="*/ 0 h 9874"/>
              <a:gd name="connsiteX0" fmla="*/ 8114 w 8114"/>
              <a:gd name="connsiteY0" fmla="*/ 0 h 32290"/>
              <a:gd name="connsiteX1" fmla="*/ 4834 w 8114"/>
              <a:gd name="connsiteY1" fmla="*/ 30446 h 32290"/>
              <a:gd name="connsiteX2" fmla="*/ 1918 w 8114"/>
              <a:gd name="connsiteY2" fmla="*/ 28008 h 32290"/>
              <a:gd name="connsiteX3" fmla="*/ 0 w 8114"/>
              <a:gd name="connsiteY3" fmla="*/ 20629 h 32290"/>
              <a:gd name="connsiteX0" fmla="*/ 7735 w 7824"/>
              <a:gd name="connsiteY0" fmla="*/ 0 h 15522"/>
              <a:gd name="connsiteX1" fmla="*/ 3693 w 7824"/>
              <a:gd name="connsiteY1" fmla="*/ 9429 h 15522"/>
              <a:gd name="connsiteX2" fmla="*/ 99 w 7824"/>
              <a:gd name="connsiteY2" fmla="*/ 8674 h 15522"/>
              <a:gd name="connsiteX3" fmla="*/ 7766 w 7824"/>
              <a:gd name="connsiteY3" fmla="*/ 15468 h 15522"/>
              <a:gd name="connsiteX0" fmla="*/ 9886 w 9926"/>
              <a:gd name="connsiteY0" fmla="*/ 0 h 9965"/>
              <a:gd name="connsiteX1" fmla="*/ 4720 w 9926"/>
              <a:gd name="connsiteY1" fmla="*/ 6075 h 9965"/>
              <a:gd name="connsiteX2" fmla="*/ 127 w 9926"/>
              <a:gd name="connsiteY2" fmla="*/ 5588 h 9965"/>
              <a:gd name="connsiteX3" fmla="*/ 9926 w 9926"/>
              <a:gd name="connsiteY3" fmla="*/ 9965 h 9965"/>
              <a:gd name="connsiteX0" fmla="*/ 5206 w 5246"/>
              <a:gd name="connsiteY0" fmla="*/ 0 h 10000"/>
              <a:gd name="connsiteX1" fmla="*/ 1 w 5246"/>
              <a:gd name="connsiteY1" fmla="*/ 6096 h 10000"/>
              <a:gd name="connsiteX2" fmla="*/ 5246 w 5246"/>
              <a:gd name="connsiteY2" fmla="*/ 10000 h 10000"/>
              <a:gd name="connsiteX0" fmla="*/ 13750 w 13826"/>
              <a:gd name="connsiteY0" fmla="*/ 0 h 10000"/>
              <a:gd name="connsiteX1" fmla="*/ 0 w 13826"/>
              <a:gd name="connsiteY1" fmla="*/ 4419 h 10000"/>
              <a:gd name="connsiteX2" fmla="*/ 13826 w 13826"/>
              <a:gd name="connsiteY2" fmla="*/ 10000 h 10000"/>
              <a:gd name="connsiteX0" fmla="*/ 13826 w 13826"/>
              <a:gd name="connsiteY0" fmla="*/ 0 h 9781"/>
              <a:gd name="connsiteX1" fmla="*/ 0 w 13826"/>
              <a:gd name="connsiteY1" fmla="*/ 4200 h 9781"/>
              <a:gd name="connsiteX2" fmla="*/ 13826 w 13826"/>
              <a:gd name="connsiteY2" fmla="*/ 9781 h 9781"/>
              <a:gd name="connsiteX0" fmla="*/ 10000 w 10000"/>
              <a:gd name="connsiteY0" fmla="*/ 0 h 10000"/>
              <a:gd name="connsiteX1" fmla="*/ 0 w 10000"/>
              <a:gd name="connsiteY1" fmla="*/ 4294 h 10000"/>
              <a:gd name="connsiteX2" fmla="*/ 10000 w 10000"/>
              <a:gd name="connsiteY2" fmla="*/ 10000 h 10000"/>
              <a:gd name="connsiteX0" fmla="*/ 9843 w 9843"/>
              <a:gd name="connsiteY0" fmla="*/ 0 h 10000"/>
              <a:gd name="connsiteX1" fmla="*/ 0 w 9843"/>
              <a:gd name="connsiteY1" fmla="*/ 3735 h 10000"/>
              <a:gd name="connsiteX2" fmla="*/ 9843 w 9843"/>
              <a:gd name="connsiteY2" fmla="*/ 10000 h 10000"/>
              <a:gd name="connsiteX0" fmla="*/ 68 w 22833"/>
              <a:gd name="connsiteY0" fmla="*/ 0 h 10522"/>
              <a:gd name="connsiteX1" fmla="*/ 12833 w 22833"/>
              <a:gd name="connsiteY1" fmla="*/ 4257 h 10522"/>
              <a:gd name="connsiteX2" fmla="*/ 22833 w 22833"/>
              <a:gd name="connsiteY2" fmla="*/ 10522 h 10522"/>
              <a:gd name="connsiteX0" fmla="*/ 0 w 22765"/>
              <a:gd name="connsiteY0" fmla="*/ 0 h 10522"/>
              <a:gd name="connsiteX1" fmla="*/ 12765 w 22765"/>
              <a:gd name="connsiteY1" fmla="*/ 4257 h 10522"/>
              <a:gd name="connsiteX2" fmla="*/ 22765 w 22765"/>
              <a:gd name="connsiteY2" fmla="*/ 10522 h 10522"/>
              <a:gd name="connsiteX0" fmla="*/ 0 w 24781"/>
              <a:gd name="connsiteY0" fmla="*/ 0 h 4571"/>
              <a:gd name="connsiteX1" fmla="*/ 12765 w 24781"/>
              <a:gd name="connsiteY1" fmla="*/ 4257 h 4571"/>
              <a:gd name="connsiteX2" fmla="*/ 24781 w 24781"/>
              <a:gd name="connsiteY2" fmla="*/ 1204 h 4571"/>
              <a:gd name="connsiteX0" fmla="*/ 0 w 10000"/>
              <a:gd name="connsiteY0" fmla="*/ 0 h 10252"/>
              <a:gd name="connsiteX1" fmla="*/ 5151 w 10000"/>
              <a:gd name="connsiteY1" fmla="*/ 9313 h 10252"/>
              <a:gd name="connsiteX2" fmla="*/ 10000 w 10000"/>
              <a:gd name="connsiteY2" fmla="*/ 2634 h 10252"/>
              <a:gd name="connsiteX0" fmla="*/ 0 w 10428"/>
              <a:gd name="connsiteY0" fmla="*/ 0 h 10205"/>
              <a:gd name="connsiteX1" fmla="*/ 5151 w 10428"/>
              <a:gd name="connsiteY1" fmla="*/ 9313 h 10205"/>
              <a:gd name="connsiteX2" fmla="*/ 10428 w 10428"/>
              <a:gd name="connsiteY2" fmla="*/ 2063 h 10205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10149"/>
              <a:gd name="connsiteX1" fmla="*/ 5151 w 10428"/>
              <a:gd name="connsiteY1" fmla="*/ 9313 h 10149"/>
              <a:gd name="connsiteX2" fmla="*/ 10428 w 10428"/>
              <a:gd name="connsiteY2" fmla="*/ 2063 h 10149"/>
              <a:gd name="connsiteX0" fmla="*/ 0 w 10428"/>
              <a:gd name="connsiteY0" fmla="*/ 0 h 7695"/>
              <a:gd name="connsiteX1" fmla="*/ 3138 w 10428"/>
              <a:gd name="connsiteY1" fmla="*/ 6621 h 7695"/>
              <a:gd name="connsiteX2" fmla="*/ 10428 w 10428"/>
              <a:gd name="connsiteY2" fmla="*/ 2063 h 7695"/>
              <a:gd name="connsiteX0" fmla="*/ 0 w 10000"/>
              <a:gd name="connsiteY0" fmla="*/ 0 h 8628"/>
              <a:gd name="connsiteX1" fmla="*/ 3009 w 10000"/>
              <a:gd name="connsiteY1" fmla="*/ 8604 h 8628"/>
              <a:gd name="connsiteX2" fmla="*/ 10000 w 10000"/>
              <a:gd name="connsiteY2" fmla="*/ 2681 h 8628"/>
              <a:gd name="connsiteX0" fmla="*/ 0 w 10000"/>
              <a:gd name="connsiteY0" fmla="*/ 0 h 9146"/>
              <a:gd name="connsiteX1" fmla="*/ 2331 w 10000"/>
              <a:gd name="connsiteY1" fmla="*/ 9112 h 9146"/>
              <a:gd name="connsiteX2" fmla="*/ 10000 w 10000"/>
              <a:gd name="connsiteY2" fmla="*/ 3107 h 9146"/>
              <a:gd name="connsiteX0" fmla="*/ 0 w 10000"/>
              <a:gd name="connsiteY0" fmla="*/ 0 h 9996"/>
              <a:gd name="connsiteX1" fmla="*/ 2331 w 10000"/>
              <a:gd name="connsiteY1" fmla="*/ 9963 h 9996"/>
              <a:gd name="connsiteX2" fmla="*/ 10000 w 10000"/>
              <a:gd name="connsiteY2" fmla="*/ 3397 h 9996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000"/>
              <a:gd name="connsiteX1" fmla="*/ 2331 w 10000"/>
              <a:gd name="connsiteY1" fmla="*/ 9967 h 10000"/>
              <a:gd name="connsiteX2" fmla="*/ 10000 w 10000"/>
              <a:gd name="connsiteY2" fmla="*/ 3398 h 10000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0 w 10000"/>
              <a:gd name="connsiteY0" fmla="*/ 0 h 10534"/>
              <a:gd name="connsiteX1" fmla="*/ 3358 w 10000"/>
              <a:gd name="connsiteY1" fmla="*/ 10504 h 10534"/>
              <a:gd name="connsiteX2" fmla="*/ 10000 w 10000"/>
              <a:gd name="connsiteY2" fmla="*/ 3398 h 10534"/>
              <a:gd name="connsiteX0" fmla="*/ 4902 w 6876"/>
              <a:gd name="connsiteY0" fmla="*/ 0 h 15727"/>
              <a:gd name="connsiteX1" fmla="*/ 234 w 6876"/>
              <a:gd name="connsiteY1" fmla="*/ 15697 h 15727"/>
              <a:gd name="connsiteX2" fmla="*/ 6876 w 6876"/>
              <a:gd name="connsiteY2" fmla="*/ 8591 h 15727"/>
              <a:gd name="connsiteX0" fmla="*/ 7215 w 10086"/>
              <a:gd name="connsiteY0" fmla="*/ 0 h 10000"/>
              <a:gd name="connsiteX1" fmla="*/ 426 w 10086"/>
              <a:gd name="connsiteY1" fmla="*/ 9981 h 10000"/>
              <a:gd name="connsiteX2" fmla="*/ 10086 w 10086"/>
              <a:gd name="connsiteY2" fmla="*/ 5463 h 10000"/>
              <a:gd name="connsiteX0" fmla="*/ 7215 w 7215"/>
              <a:gd name="connsiteY0" fmla="*/ 0 h 25156"/>
              <a:gd name="connsiteX1" fmla="*/ 426 w 7215"/>
              <a:gd name="connsiteY1" fmla="*/ 9981 h 25156"/>
              <a:gd name="connsiteX2" fmla="*/ 2271 w 7215"/>
              <a:gd name="connsiteY2" fmla="*/ 25086 h 25156"/>
              <a:gd name="connsiteX0" fmla="*/ 10001 w 10001"/>
              <a:gd name="connsiteY0" fmla="*/ 0 h 9972"/>
              <a:gd name="connsiteX1" fmla="*/ 591 w 10001"/>
              <a:gd name="connsiteY1" fmla="*/ 3968 h 9972"/>
              <a:gd name="connsiteX2" fmla="*/ 3149 w 10001"/>
              <a:gd name="connsiteY2" fmla="*/ 9972 h 9972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10044 w 10044"/>
              <a:gd name="connsiteY0" fmla="*/ 0 h 10000"/>
              <a:gd name="connsiteX1" fmla="*/ 589 w 10044"/>
              <a:gd name="connsiteY1" fmla="*/ 443 h 10000"/>
              <a:gd name="connsiteX2" fmla="*/ 3193 w 10044"/>
              <a:gd name="connsiteY2" fmla="*/ 10000 h 10000"/>
              <a:gd name="connsiteX0" fmla="*/ 9907 w 9907"/>
              <a:gd name="connsiteY0" fmla="*/ 95 h 10095"/>
              <a:gd name="connsiteX1" fmla="*/ 452 w 9907"/>
              <a:gd name="connsiteY1" fmla="*/ 538 h 10095"/>
              <a:gd name="connsiteX2" fmla="*/ 3056 w 9907"/>
              <a:gd name="connsiteY2" fmla="*/ 10095 h 10095"/>
              <a:gd name="connsiteX0" fmla="*/ 9740 w 9740"/>
              <a:gd name="connsiteY0" fmla="*/ 494 h 11443"/>
              <a:gd name="connsiteX1" fmla="*/ 196 w 9740"/>
              <a:gd name="connsiteY1" fmla="*/ 933 h 11443"/>
              <a:gd name="connsiteX2" fmla="*/ 3102 w 9740"/>
              <a:gd name="connsiteY2" fmla="*/ 11443 h 11443"/>
              <a:gd name="connsiteX0" fmla="*/ 10160 w 10160"/>
              <a:gd name="connsiteY0" fmla="*/ 432 h 10000"/>
              <a:gd name="connsiteX1" fmla="*/ 361 w 10160"/>
              <a:gd name="connsiteY1" fmla="*/ 815 h 10000"/>
              <a:gd name="connsiteX2" fmla="*/ 3345 w 10160"/>
              <a:gd name="connsiteY2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0764 w 10764"/>
              <a:gd name="connsiteY0" fmla="*/ 432 h 10000"/>
              <a:gd name="connsiteX1" fmla="*/ 965 w 10764"/>
              <a:gd name="connsiteY1" fmla="*/ 815 h 10000"/>
              <a:gd name="connsiteX2" fmla="*/ 699 w 10764"/>
              <a:gd name="connsiteY2" fmla="*/ 3581 h 10000"/>
              <a:gd name="connsiteX3" fmla="*/ 3949 w 10764"/>
              <a:gd name="connsiteY3" fmla="*/ 10000 h 10000"/>
              <a:gd name="connsiteX0" fmla="*/ 11436 w 11436"/>
              <a:gd name="connsiteY0" fmla="*/ 64 h 9632"/>
              <a:gd name="connsiteX1" fmla="*/ 1637 w 11436"/>
              <a:gd name="connsiteY1" fmla="*/ 447 h 9632"/>
              <a:gd name="connsiteX2" fmla="*/ 282 w 11436"/>
              <a:gd name="connsiteY2" fmla="*/ 4320 h 9632"/>
              <a:gd name="connsiteX3" fmla="*/ 4621 w 11436"/>
              <a:gd name="connsiteY3" fmla="*/ 9632 h 9632"/>
              <a:gd name="connsiteX0" fmla="*/ 9937 w 9937"/>
              <a:gd name="connsiteY0" fmla="*/ 0 h 9934"/>
              <a:gd name="connsiteX1" fmla="*/ 1575 w 9937"/>
              <a:gd name="connsiteY1" fmla="*/ 736 h 9934"/>
              <a:gd name="connsiteX2" fmla="*/ 184 w 9937"/>
              <a:gd name="connsiteY2" fmla="*/ 4419 h 9934"/>
              <a:gd name="connsiteX3" fmla="*/ 3978 w 9937"/>
              <a:gd name="connsiteY3" fmla="*/ 9934 h 9934"/>
              <a:gd name="connsiteX0" fmla="*/ 10398 w 10398"/>
              <a:gd name="connsiteY0" fmla="*/ 0 h 10000"/>
              <a:gd name="connsiteX1" fmla="*/ 1983 w 10398"/>
              <a:gd name="connsiteY1" fmla="*/ 741 h 10000"/>
              <a:gd name="connsiteX2" fmla="*/ 125 w 10398"/>
              <a:gd name="connsiteY2" fmla="*/ 4482 h 10000"/>
              <a:gd name="connsiteX3" fmla="*/ 4401 w 10398"/>
              <a:gd name="connsiteY3" fmla="*/ 10000 h 10000"/>
              <a:gd name="connsiteX0" fmla="*/ 10485 w 10485"/>
              <a:gd name="connsiteY0" fmla="*/ 0 h 9762"/>
              <a:gd name="connsiteX1" fmla="*/ 2070 w 10485"/>
              <a:gd name="connsiteY1" fmla="*/ 741 h 9762"/>
              <a:gd name="connsiteX2" fmla="*/ 212 w 10485"/>
              <a:gd name="connsiteY2" fmla="*/ 4482 h 9762"/>
              <a:gd name="connsiteX3" fmla="*/ 5780 w 10485"/>
              <a:gd name="connsiteY3" fmla="*/ 9762 h 9762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000 w 10000"/>
              <a:gd name="connsiteY0" fmla="*/ 0 h 10000"/>
              <a:gd name="connsiteX1" fmla="*/ 1974 w 10000"/>
              <a:gd name="connsiteY1" fmla="*/ 759 h 10000"/>
              <a:gd name="connsiteX2" fmla="*/ 202 w 10000"/>
              <a:gd name="connsiteY2" fmla="*/ 4591 h 10000"/>
              <a:gd name="connsiteX3" fmla="*/ 5513 w 10000"/>
              <a:gd name="connsiteY3" fmla="*/ 10000 h 10000"/>
              <a:gd name="connsiteX0" fmla="*/ 10284 w 10284"/>
              <a:gd name="connsiteY0" fmla="*/ 96 h 9643"/>
              <a:gd name="connsiteX1" fmla="*/ 1980 w 10284"/>
              <a:gd name="connsiteY1" fmla="*/ 402 h 9643"/>
              <a:gd name="connsiteX2" fmla="*/ 208 w 10284"/>
              <a:gd name="connsiteY2" fmla="*/ 4234 h 9643"/>
              <a:gd name="connsiteX3" fmla="*/ 5519 w 10284"/>
              <a:gd name="connsiteY3" fmla="*/ 9643 h 9643"/>
              <a:gd name="connsiteX0" fmla="*/ 10009 w 10009"/>
              <a:gd name="connsiteY0" fmla="*/ 46 h 9946"/>
              <a:gd name="connsiteX1" fmla="*/ 1895 w 10009"/>
              <a:gd name="connsiteY1" fmla="*/ 471 h 9946"/>
              <a:gd name="connsiteX2" fmla="*/ 211 w 10009"/>
              <a:gd name="connsiteY2" fmla="*/ 4337 h 9946"/>
              <a:gd name="connsiteX3" fmla="*/ 5376 w 10009"/>
              <a:gd name="connsiteY3" fmla="*/ 9946 h 9946"/>
              <a:gd name="connsiteX0" fmla="*/ 1086 w 5262"/>
              <a:gd name="connsiteY0" fmla="*/ 0 h 18568"/>
              <a:gd name="connsiteX1" fmla="*/ 1784 w 5262"/>
              <a:gd name="connsiteY1" fmla="*/ 9042 h 18568"/>
              <a:gd name="connsiteX2" fmla="*/ 102 w 5262"/>
              <a:gd name="connsiteY2" fmla="*/ 12929 h 18568"/>
              <a:gd name="connsiteX3" fmla="*/ 5262 w 5262"/>
              <a:gd name="connsiteY3" fmla="*/ 18568 h 18568"/>
              <a:gd name="connsiteX0" fmla="*/ 2063 w 11393"/>
              <a:gd name="connsiteY0" fmla="*/ 1300 h 8316"/>
              <a:gd name="connsiteX1" fmla="*/ 3389 w 11393"/>
              <a:gd name="connsiteY1" fmla="*/ 6170 h 8316"/>
              <a:gd name="connsiteX2" fmla="*/ 193 w 11393"/>
              <a:gd name="connsiteY2" fmla="*/ 8263 h 8316"/>
              <a:gd name="connsiteX3" fmla="*/ 11393 w 11393"/>
              <a:gd name="connsiteY3" fmla="*/ 27 h 8316"/>
              <a:gd name="connsiteX0" fmla="*/ 1412 w 14099"/>
              <a:gd name="connsiteY0" fmla="*/ 1656 h 7513"/>
              <a:gd name="connsiteX1" fmla="*/ 2576 w 14099"/>
              <a:gd name="connsiteY1" fmla="*/ 7512 h 7513"/>
              <a:gd name="connsiteX2" fmla="*/ 14010 w 14099"/>
              <a:gd name="connsiteY2" fmla="*/ 1085 h 7513"/>
              <a:gd name="connsiteX3" fmla="*/ 9601 w 14099"/>
              <a:gd name="connsiteY3" fmla="*/ 125 h 7513"/>
              <a:gd name="connsiteX0" fmla="*/ 1001 w 10183"/>
              <a:gd name="connsiteY0" fmla="*/ 2204 h 10000"/>
              <a:gd name="connsiteX1" fmla="*/ 1827 w 10183"/>
              <a:gd name="connsiteY1" fmla="*/ 9999 h 10000"/>
              <a:gd name="connsiteX2" fmla="*/ 9937 w 10183"/>
              <a:gd name="connsiteY2" fmla="*/ 1444 h 10000"/>
              <a:gd name="connsiteX3" fmla="*/ 6810 w 10183"/>
              <a:gd name="connsiteY3" fmla="*/ 166 h 10000"/>
              <a:gd name="connsiteX0" fmla="*/ 1001 w 10000"/>
              <a:gd name="connsiteY0" fmla="*/ 2204 h 10000"/>
              <a:gd name="connsiteX1" fmla="*/ 1827 w 10000"/>
              <a:gd name="connsiteY1" fmla="*/ 9999 h 10000"/>
              <a:gd name="connsiteX2" fmla="*/ 9937 w 10000"/>
              <a:gd name="connsiteY2" fmla="*/ 1444 h 10000"/>
              <a:gd name="connsiteX3" fmla="*/ 6810 w 10000"/>
              <a:gd name="connsiteY3" fmla="*/ 166 h 10000"/>
              <a:gd name="connsiteX0" fmla="*/ 1001 w 10103"/>
              <a:gd name="connsiteY0" fmla="*/ 2932 h 10728"/>
              <a:gd name="connsiteX1" fmla="*/ 1827 w 10103"/>
              <a:gd name="connsiteY1" fmla="*/ 10727 h 10728"/>
              <a:gd name="connsiteX2" fmla="*/ 9937 w 10103"/>
              <a:gd name="connsiteY2" fmla="*/ 2172 h 10728"/>
              <a:gd name="connsiteX3" fmla="*/ 6810 w 10103"/>
              <a:gd name="connsiteY3" fmla="*/ 894 h 10728"/>
              <a:gd name="connsiteX0" fmla="*/ 1001 w 10103"/>
              <a:gd name="connsiteY0" fmla="*/ 2328 h 10124"/>
              <a:gd name="connsiteX1" fmla="*/ 1827 w 10103"/>
              <a:gd name="connsiteY1" fmla="*/ 10123 h 10124"/>
              <a:gd name="connsiteX2" fmla="*/ 9937 w 10103"/>
              <a:gd name="connsiteY2" fmla="*/ 1568 h 10124"/>
              <a:gd name="connsiteX3" fmla="*/ 6810 w 10103"/>
              <a:gd name="connsiteY3" fmla="*/ 290 h 10124"/>
              <a:gd name="connsiteX0" fmla="*/ 327 w 9305"/>
              <a:gd name="connsiteY0" fmla="*/ 2038 h 2143"/>
              <a:gd name="connsiteX1" fmla="*/ 7412 w 9305"/>
              <a:gd name="connsiteY1" fmla="*/ 2094 h 2143"/>
              <a:gd name="connsiteX2" fmla="*/ 9263 w 9305"/>
              <a:gd name="connsiteY2" fmla="*/ 1278 h 2143"/>
              <a:gd name="connsiteX3" fmla="*/ 6136 w 9305"/>
              <a:gd name="connsiteY3" fmla="*/ 0 h 2143"/>
              <a:gd name="connsiteX0" fmla="*/ 348 w 10096"/>
              <a:gd name="connsiteY0" fmla="*/ 9656 h 10044"/>
              <a:gd name="connsiteX1" fmla="*/ 8061 w 10096"/>
              <a:gd name="connsiteY1" fmla="*/ 9771 h 10044"/>
              <a:gd name="connsiteX2" fmla="*/ 10050 w 10096"/>
              <a:gd name="connsiteY2" fmla="*/ 5964 h 10044"/>
              <a:gd name="connsiteX3" fmla="*/ 6689 w 10096"/>
              <a:gd name="connsiteY3" fmla="*/ 0 h 10044"/>
              <a:gd name="connsiteX0" fmla="*/ 0 w 9748"/>
              <a:gd name="connsiteY0" fmla="*/ 9656 h 10079"/>
              <a:gd name="connsiteX1" fmla="*/ 7713 w 9748"/>
              <a:gd name="connsiteY1" fmla="*/ 9771 h 10079"/>
              <a:gd name="connsiteX2" fmla="*/ 9702 w 9748"/>
              <a:gd name="connsiteY2" fmla="*/ 5964 h 10079"/>
              <a:gd name="connsiteX3" fmla="*/ 6341 w 9748"/>
              <a:gd name="connsiteY3" fmla="*/ 0 h 10079"/>
              <a:gd name="connsiteX0" fmla="*/ 0 w 10255"/>
              <a:gd name="connsiteY0" fmla="*/ 9725 h 10060"/>
              <a:gd name="connsiteX1" fmla="*/ 8164 w 10255"/>
              <a:gd name="connsiteY1" fmla="*/ 9694 h 10060"/>
              <a:gd name="connsiteX2" fmla="*/ 10205 w 10255"/>
              <a:gd name="connsiteY2" fmla="*/ 5917 h 10060"/>
              <a:gd name="connsiteX3" fmla="*/ 6757 w 10255"/>
              <a:gd name="connsiteY3" fmla="*/ 0 h 10060"/>
              <a:gd name="connsiteX0" fmla="*/ 0 w 10254"/>
              <a:gd name="connsiteY0" fmla="*/ 9725 h 10060"/>
              <a:gd name="connsiteX1" fmla="*/ 8164 w 10254"/>
              <a:gd name="connsiteY1" fmla="*/ 9694 h 10060"/>
              <a:gd name="connsiteX2" fmla="*/ 10205 w 10254"/>
              <a:gd name="connsiteY2" fmla="*/ 5917 h 10060"/>
              <a:gd name="connsiteX3" fmla="*/ 6757 w 10254"/>
              <a:gd name="connsiteY3" fmla="*/ 0 h 10060"/>
              <a:gd name="connsiteX0" fmla="*/ 0 w 10273"/>
              <a:gd name="connsiteY0" fmla="*/ 9725 h 10495"/>
              <a:gd name="connsiteX1" fmla="*/ 8315 w 10273"/>
              <a:gd name="connsiteY1" fmla="*/ 10274 h 10495"/>
              <a:gd name="connsiteX2" fmla="*/ 10205 w 10273"/>
              <a:gd name="connsiteY2" fmla="*/ 5917 h 10495"/>
              <a:gd name="connsiteX3" fmla="*/ 6757 w 10273"/>
              <a:gd name="connsiteY3" fmla="*/ 0 h 10495"/>
              <a:gd name="connsiteX0" fmla="*/ 0 w 10628"/>
              <a:gd name="connsiteY0" fmla="*/ 9725 h 10366"/>
              <a:gd name="connsiteX1" fmla="*/ 8315 w 10628"/>
              <a:gd name="connsiteY1" fmla="*/ 10274 h 10366"/>
              <a:gd name="connsiteX2" fmla="*/ 10579 w 10628"/>
              <a:gd name="connsiteY2" fmla="*/ 7803 h 10366"/>
              <a:gd name="connsiteX3" fmla="*/ 6757 w 10628"/>
              <a:gd name="connsiteY3" fmla="*/ 0 h 10366"/>
              <a:gd name="connsiteX0" fmla="*/ 0 w 10687"/>
              <a:gd name="connsiteY0" fmla="*/ 9290 h 9931"/>
              <a:gd name="connsiteX1" fmla="*/ 8315 w 10687"/>
              <a:gd name="connsiteY1" fmla="*/ 9839 h 9931"/>
              <a:gd name="connsiteX2" fmla="*/ 10579 w 10687"/>
              <a:gd name="connsiteY2" fmla="*/ 7368 h 9931"/>
              <a:gd name="connsiteX3" fmla="*/ 5649 w 10687"/>
              <a:gd name="connsiteY3" fmla="*/ 0 h 9931"/>
              <a:gd name="connsiteX0" fmla="*/ 0 w 9900"/>
              <a:gd name="connsiteY0" fmla="*/ 9355 h 10000"/>
              <a:gd name="connsiteX1" fmla="*/ 7780 w 9900"/>
              <a:gd name="connsiteY1" fmla="*/ 9907 h 10000"/>
              <a:gd name="connsiteX2" fmla="*/ 9899 w 9900"/>
              <a:gd name="connsiteY2" fmla="*/ 7419 h 10000"/>
              <a:gd name="connsiteX3" fmla="*/ 7590 w 9900"/>
              <a:gd name="connsiteY3" fmla="*/ 4528 h 10000"/>
              <a:gd name="connsiteX4" fmla="*/ 5286 w 9900"/>
              <a:gd name="connsiteY4" fmla="*/ 0 h 10000"/>
              <a:gd name="connsiteX0" fmla="*/ 0 w 10000"/>
              <a:gd name="connsiteY0" fmla="*/ 9939 h 10584"/>
              <a:gd name="connsiteX1" fmla="*/ 7859 w 10000"/>
              <a:gd name="connsiteY1" fmla="*/ 10491 h 10584"/>
              <a:gd name="connsiteX2" fmla="*/ 9999 w 10000"/>
              <a:gd name="connsiteY2" fmla="*/ 8003 h 10584"/>
              <a:gd name="connsiteX3" fmla="*/ 7667 w 10000"/>
              <a:gd name="connsiteY3" fmla="*/ 5112 h 10584"/>
              <a:gd name="connsiteX4" fmla="*/ 5482 w 10000"/>
              <a:gd name="connsiteY4" fmla="*/ 0 h 10584"/>
              <a:gd name="connsiteX0" fmla="*/ 0 w 9999"/>
              <a:gd name="connsiteY0" fmla="*/ 9939 h 10584"/>
              <a:gd name="connsiteX1" fmla="*/ 7859 w 9999"/>
              <a:gd name="connsiteY1" fmla="*/ 10491 h 10584"/>
              <a:gd name="connsiteX2" fmla="*/ 9999 w 9999"/>
              <a:gd name="connsiteY2" fmla="*/ 8003 h 10584"/>
              <a:gd name="connsiteX3" fmla="*/ 8000 w 9999"/>
              <a:gd name="connsiteY3" fmla="*/ 4635 h 10584"/>
              <a:gd name="connsiteX4" fmla="*/ 5482 w 9999"/>
              <a:gd name="connsiteY4" fmla="*/ 0 h 10584"/>
              <a:gd name="connsiteX0" fmla="*/ 0 w 10001"/>
              <a:gd name="connsiteY0" fmla="*/ 9391 h 10000"/>
              <a:gd name="connsiteX1" fmla="*/ 7860 w 10001"/>
              <a:gd name="connsiteY1" fmla="*/ 9912 h 10000"/>
              <a:gd name="connsiteX2" fmla="*/ 10000 w 10001"/>
              <a:gd name="connsiteY2" fmla="*/ 7561 h 10000"/>
              <a:gd name="connsiteX3" fmla="*/ 7668 w 10001"/>
              <a:gd name="connsiteY3" fmla="*/ 4379 h 10000"/>
              <a:gd name="connsiteX4" fmla="*/ 5483 w 10001"/>
              <a:gd name="connsiteY4" fmla="*/ 0 h 10000"/>
              <a:gd name="connsiteX0" fmla="*/ 0 w 10002"/>
              <a:gd name="connsiteY0" fmla="*/ 9391 h 9965"/>
              <a:gd name="connsiteX1" fmla="*/ 7860 w 10002"/>
              <a:gd name="connsiteY1" fmla="*/ 9912 h 9965"/>
              <a:gd name="connsiteX2" fmla="*/ 10001 w 10002"/>
              <a:gd name="connsiteY2" fmla="*/ 8113 h 9965"/>
              <a:gd name="connsiteX3" fmla="*/ 7668 w 10002"/>
              <a:gd name="connsiteY3" fmla="*/ 4379 h 9965"/>
              <a:gd name="connsiteX4" fmla="*/ 5483 w 10002"/>
              <a:gd name="connsiteY4" fmla="*/ 0 h 9965"/>
              <a:gd name="connsiteX0" fmla="*/ 0 w 10000"/>
              <a:gd name="connsiteY0" fmla="*/ 9424 h 10001"/>
              <a:gd name="connsiteX1" fmla="*/ 7858 w 10000"/>
              <a:gd name="connsiteY1" fmla="*/ 9947 h 10001"/>
              <a:gd name="connsiteX2" fmla="*/ 9999 w 10000"/>
              <a:gd name="connsiteY2" fmla="*/ 8141 h 10001"/>
              <a:gd name="connsiteX3" fmla="*/ 5482 w 10000"/>
              <a:gd name="connsiteY3" fmla="*/ 0 h 10001"/>
              <a:gd name="connsiteX0" fmla="*/ 0 w 10013"/>
              <a:gd name="connsiteY0" fmla="*/ 9424 h 10001"/>
              <a:gd name="connsiteX1" fmla="*/ 7858 w 10013"/>
              <a:gd name="connsiteY1" fmla="*/ 9947 h 10001"/>
              <a:gd name="connsiteX2" fmla="*/ 9999 w 10013"/>
              <a:gd name="connsiteY2" fmla="*/ 8141 h 10001"/>
              <a:gd name="connsiteX3" fmla="*/ 7141 w 10013"/>
              <a:gd name="connsiteY3" fmla="*/ 3047 h 10001"/>
              <a:gd name="connsiteX4" fmla="*/ 5482 w 10013"/>
              <a:gd name="connsiteY4" fmla="*/ 0 h 10001"/>
              <a:gd name="connsiteX0" fmla="*/ 0 w 10061"/>
              <a:gd name="connsiteY0" fmla="*/ 9563 h 10024"/>
              <a:gd name="connsiteX1" fmla="*/ 7906 w 10061"/>
              <a:gd name="connsiteY1" fmla="*/ 9947 h 10024"/>
              <a:gd name="connsiteX2" fmla="*/ 10047 w 10061"/>
              <a:gd name="connsiteY2" fmla="*/ 8141 h 10024"/>
              <a:gd name="connsiteX3" fmla="*/ 7189 w 10061"/>
              <a:gd name="connsiteY3" fmla="*/ 3047 h 10024"/>
              <a:gd name="connsiteX4" fmla="*/ 5530 w 10061"/>
              <a:gd name="connsiteY4" fmla="*/ 0 h 10024"/>
              <a:gd name="connsiteX0" fmla="*/ 0 w 24764"/>
              <a:gd name="connsiteY0" fmla="*/ 8316 h 8777"/>
              <a:gd name="connsiteX1" fmla="*/ 7906 w 24764"/>
              <a:gd name="connsiteY1" fmla="*/ 8700 h 8777"/>
              <a:gd name="connsiteX2" fmla="*/ 10047 w 24764"/>
              <a:gd name="connsiteY2" fmla="*/ 6894 h 8777"/>
              <a:gd name="connsiteX3" fmla="*/ 7189 w 24764"/>
              <a:gd name="connsiteY3" fmla="*/ 1800 h 8777"/>
              <a:gd name="connsiteX4" fmla="*/ 24763 w 24764"/>
              <a:gd name="connsiteY4" fmla="*/ 0 h 8777"/>
              <a:gd name="connsiteX0" fmla="*/ 0 w 10000"/>
              <a:gd name="connsiteY0" fmla="*/ 9475 h 10000"/>
              <a:gd name="connsiteX1" fmla="*/ 3193 w 10000"/>
              <a:gd name="connsiteY1" fmla="*/ 9912 h 10000"/>
              <a:gd name="connsiteX2" fmla="*/ 4057 w 10000"/>
              <a:gd name="connsiteY2" fmla="*/ 7855 h 10000"/>
              <a:gd name="connsiteX3" fmla="*/ 10000 w 10000"/>
              <a:gd name="connsiteY3" fmla="*/ 0 h 10000"/>
              <a:gd name="connsiteX0" fmla="*/ 0 w 9212"/>
              <a:gd name="connsiteY0" fmla="*/ 0 h 11510"/>
              <a:gd name="connsiteX1" fmla="*/ 2405 w 9212"/>
              <a:gd name="connsiteY1" fmla="*/ 11016 h 11510"/>
              <a:gd name="connsiteX2" fmla="*/ 3269 w 9212"/>
              <a:gd name="connsiteY2" fmla="*/ 8959 h 11510"/>
              <a:gd name="connsiteX3" fmla="*/ 9212 w 9212"/>
              <a:gd name="connsiteY3" fmla="*/ 1104 h 11510"/>
              <a:gd name="connsiteX0" fmla="*/ 0 w 10000"/>
              <a:gd name="connsiteY0" fmla="*/ 0 h 7915"/>
              <a:gd name="connsiteX1" fmla="*/ 2987 w 10000"/>
              <a:gd name="connsiteY1" fmla="*/ 5042 h 7915"/>
              <a:gd name="connsiteX2" fmla="*/ 3549 w 10000"/>
              <a:gd name="connsiteY2" fmla="*/ 7784 h 7915"/>
              <a:gd name="connsiteX3" fmla="*/ 10000 w 10000"/>
              <a:gd name="connsiteY3" fmla="*/ 959 h 7915"/>
              <a:gd name="connsiteX0" fmla="*/ 0 w 10000"/>
              <a:gd name="connsiteY0" fmla="*/ 0 h 6376"/>
              <a:gd name="connsiteX1" fmla="*/ 2987 w 10000"/>
              <a:gd name="connsiteY1" fmla="*/ 6370 h 6376"/>
              <a:gd name="connsiteX2" fmla="*/ 10000 w 10000"/>
              <a:gd name="connsiteY2" fmla="*/ 1212 h 6376"/>
              <a:gd name="connsiteX0" fmla="*/ 0 w 10000"/>
              <a:gd name="connsiteY0" fmla="*/ 0 h 11632"/>
              <a:gd name="connsiteX1" fmla="*/ 4636 w 10000"/>
              <a:gd name="connsiteY1" fmla="*/ 11624 h 11632"/>
              <a:gd name="connsiteX2" fmla="*/ 10000 w 10000"/>
              <a:gd name="connsiteY2" fmla="*/ 1901 h 11632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146"/>
              <a:gd name="connsiteY0" fmla="*/ 0 h 10263"/>
              <a:gd name="connsiteX1" fmla="*/ 4782 w 10146"/>
              <a:gd name="connsiteY1" fmla="*/ 10263 h 10263"/>
              <a:gd name="connsiteX2" fmla="*/ 10146 w 10146"/>
              <a:gd name="connsiteY2" fmla="*/ 540 h 10263"/>
              <a:gd name="connsiteX0" fmla="*/ 0 w 10417"/>
              <a:gd name="connsiteY0" fmla="*/ 820 h 9724"/>
              <a:gd name="connsiteX1" fmla="*/ 5053 w 10417"/>
              <a:gd name="connsiteY1" fmla="*/ 9723 h 9724"/>
              <a:gd name="connsiteX2" fmla="*/ 10417 w 10417"/>
              <a:gd name="connsiteY2" fmla="*/ 0 h 9724"/>
              <a:gd name="connsiteX0" fmla="*/ 0 w 10000"/>
              <a:gd name="connsiteY0" fmla="*/ 843 h 10000"/>
              <a:gd name="connsiteX1" fmla="*/ 4851 w 10000"/>
              <a:gd name="connsiteY1" fmla="*/ 9999 h 10000"/>
              <a:gd name="connsiteX2" fmla="*/ 10000 w 10000"/>
              <a:gd name="connsiteY2" fmla="*/ 0 h 10000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10000"/>
              <a:gd name="connsiteY0" fmla="*/ 843 h 12239"/>
              <a:gd name="connsiteX1" fmla="*/ 6434 w 10000"/>
              <a:gd name="connsiteY1" fmla="*/ 12238 h 12239"/>
              <a:gd name="connsiteX2" fmla="*/ 10000 w 10000"/>
              <a:gd name="connsiteY2" fmla="*/ 0 h 12239"/>
              <a:gd name="connsiteX0" fmla="*/ 0 w 9940"/>
              <a:gd name="connsiteY0" fmla="*/ 1962 h 13365"/>
              <a:gd name="connsiteX1" fmla="*/ 6434 w 9940"/>
              <a:gd name="connsiteY1" fmla="*/ 13357 h 13365"/>
              <a:gd name="connsiteX2" fmla="*/ 9940 w 9940"/>
              <a:gd name="connsiteY2" fmla="*/ 0 h 13365"/>
              <a:gd name="connsiteX0" fmla="*/ 0 w 8750"/>
              <a:gd name="connsiteY0" fmla="*/ 6907 h 10015"/>
              <a:gd name="connsiteX1" fmla="*/ 5223 w 8750"/>
              <a:gd name="connsiteY1" fmla="*/ 9994 h 10015"/>
              <a:gd name="connsiteX2" fmla="*/ 8750 w 8750"/>
              <a:gd name="connsiteY2" fmla="*/ 0 h 10015"/>
              <a:gd name="connsiteX0" fmla="*/ 0 w 9631"/>
              <a:gd name="connsiteY0" fmla="*/ 8777 h 10100"/>
              <a:gd name="connsiteX1" fmla="*/ 5600 w 9631"/>
              <a:gd name="connsiteY1" fmla="*/ 9979 h 10100"/>
              <a:gd name="connsiteX2" fmla="*/ 9631 w 9631"/>
              <a:gd name="connsiteY2" fmla="*/ 0 h 10100"/>
              <a:gd name="connsiteX0" fmla="*/ 0 w 9809"/>
              <a:gd name="connsiteY0" fmla="*/ 4138 h 9889"/>
              <a:gd name="connsiteX1" fmla="*/ 5624 w 9809"/>
              <a:gd name="connsiteY1" fmla="*/ 9880 h 9889"/>
              <a:gd name="connsiteX2" fmla="*/ 9809 w 9809"/>
              <a:gd name="connsiteY2" fmla="*/ 0 h 9889"/>
              <a:gd name="connsiteX0" fmla="*/ 0 w 10000"/>
              <a:gd name="connsiteY0" fmla="*/ 4184 h 7708"/>
              <a:gd name="connsiteX1" fmla="*/ 5832 w 10000"/>
              <a:gd name="connsiteY1" fmla="*/ 7690 h 7708"/>
              <a:gd name="connsiteX2" fmla="*/ 10000 w 10000"/>
              <a:gd name="connsiteY2" fmla="*/ 0 h 7708"/>
              <a:gd name="connsiteX0" fmla="*/ 0 w 8780"/>
              <a:gd name="connsiteY0" fmla="*/ 8145 h 10090"/>
              <a:gd name="connsiteX1" fmla="*/ 4612 w 8780"/>
              <a:gd name="connsiteY1" fmla="*/ 9977 h 10090"/>
              <a:gd name="connsiteX2" fmla="*/ 8780 w 8780"/>
              <a:gd name="connsiteY2" fmla="*/ 0 h 10090"/>
              <a:gd name="connsiteX0" fmla="*/ 0 w 7083"/>
              <a:gd name="connsiteY0" fmla="*/ 8072 h 10000"/>
              <a:gd name="connsiteX1" fmla="*/ 5253 w 7083"/>
              <a:gd name="connsiteY1" fmla="*/ 9888 h 10000"/>
              <a:gd name="connsiteX2" fmla="*/ 7083 w 7083"/>
              <a:gd name="connsiteY2" fmla="*/ 0 h 10000"/>
              <a:gd name="connsiteX0" fmla="*/ 0 w 10000"/>
              <a:gd name="connsiteY0" fmla="*/ 8072 h 10000"/>
              <a:gd name="connsiteX1" fmla="*/ 7416 w 10000"/>
              <a:gd name="connsiteY1" fmla="*/ 9888 h 10000"/>
              <a:gd name="connsiteX2" fmla="*/ 10000 w 10000"/>
              <a:gd name="connsiteY2" fmla="*/ 0 h 10000"/>
              <a:gd name="connsiteX0" fmla="*/ 0 w 10000"/>
              <a:gd name="connsiteY0" fmla="*/ 8072 h 9574"/>
              <a:gd name="connsiteX1" fmla="*/ 5965 w 10000"/>
              <a:gd name="connsiteY1" fmla="*/ 9349 h 9574"/>
              <a:gd name="connsiteX2" fmla="*/ 10000 w 10000"/>
              <a:gd name="connsiteY2" fmla="*/ 0 h 9574"/>
              <a:gd name="connsiteX0" fmla="*/ 0 w 10000"/>
              <a:gd name="connsiteY0" fmla="*/ 8431 h 10000"/>
              <a:gd name="connsiteX1" fmla="*/ 5965 w 10000"/>
              <a:gd name="connsiteY1" fmla="*/ 9765 h 10000"/>
              <a:gd name="connsiteX2" fmla="*/ 10000 w 10000"/>
              <a:gd name="connsiteY2" fmla="*/ 0 h 10000"/>
              <a:gd name="connsiteX0" fmla="*/ 0 w 10000"/>
              <a:gd name="connsiteY0" fmla="*/ 8431 h 9999"/>
              <a:gd name="connsiteX1" fmla="*/ 5965 w 10000"/>
              <a:gd name="connsiteY1" fmla="*/ 9765 h 9999"/>
              <a:gd name="connsiteX2" fmla="*/ 10000 w 10000"/>
              <a:gd name="connsiteY2" fmla="*/ 0 h 9999"/>
              <a:gd name="connsiteX0" fmla="*/ 0 w 10000"/>
              <a:gd name="connsiteY0" fmla="*/ 8432 h 9855"/>
              <a:gd name="connsiteX1" fmla="*/ 5965 w 10000"/>
              <a:gd name="connsiteY1" fmla="*/ 9766 h 9855"/>
              <a:gd name="connsiteX2" fmla="*/ 10000 w 10000"/>
              <a:gd name="connsiteY2" fmla="*/ 0 h 9855"/>
              <a:gd name="connsiteX0" fmla="*/ 0 w 10000"/>
              <a:gd name="connsiteY0" fmla="*/ 8556 h 10087"/>
              <a:gd name="connsiteX1" fmla="*/ 6514 w 10000"/>
              <a:gd name="connsiteY1" fmla="*/ 10000 h 10087"/>
              <a:gd name="connsiteX2" fmla="*/ 10000 w 10000"/>
              <a:gd name="connsiteY2" fmla="*/ 0 h 10087"/>
              <a:gd name="connsiteX0" fmla="*/ 0 w 10000"/>
              <a:gd name="connsiteY0" fmla="*/ 8556 h 10339"/>
              <a:gd name="connsiteX1" fmla="*/ 6514 w 10000"/>
              <a:gd name="connsiteY1" fmla="*/ 10000 h 10339"/>
              <a:gd name="connsiteX2" fmla="*/ 10000 w 10000"/>
              <a:gd name="connsiteY2" fmla="*/ 0 h 10339"/>
              <a:gd name="connsiteX0" fmla="*/ 0 w 9725"/>
              <a:gd name="connsiteY0" fmla="*/ 7701 h 10459"/>
              <a:gd name="connsiteX1" fmla="*/ 6239 w 9725"/>
              <a:gd name="connsiteY1" fmla="*/ 10000 h 10459"/>
              <a:gd name="connsiteX2" fmla="*/ 9725 w 9725"/>
              <a:gd name="connsiteY2" fmla="*/ 0 h 10459"/>
              <a:gd name="connsiteX0" fmla="*/ 0 w 10000"/>
              <a:gd name="connsiteY0" fmla="*/ 7363 h 9825"/>
              <a:gd name="connsiteX1" fmla="*/ 6415 w 10000"/>
              <a:gd name="connsiteY1" fmla="*/ 9561 h 9825"/>
              <a:gd name="connsiteX2" fmla="*/ 10000 w 10000"/>
              <a:gd name="connsiteY2" fmla="*/ 0 h 9825"/>
              <a:gd name="connsiteX0" fmla="*/ 0 w 10000"/>
              <a:gd name="connsiteY0" fmla="*/ 7494 h 9230"/>
              <a:gd name="connsiteX1" fmla="*/ 6697 w 10000"/>
              <a:gd name="connsiteY1" fmla="*/ 8898 h 9230"/>
              <a:gd name="connsiteX2" fmla="*/ 10000 w 10000"/>
              <a:gd name="connsiteY2" fmla="*/ 0 h 9230"/>
              <a:gd name="connsiteX0" fmla="*/ 0 w 10000"/>
              <a:gd name="connsiteY0" fmla="*/ 8119 h 9999"/>
              <a:gd name="connsiteX1" fmla="*/ 6697 w 10000"/>
              <a:gd name="connsiteY1" fmla="*/ 9640 h 9999"/>
              <a:gd name="connsiteX2" fmla="*/ 10000 w 10000"/>
              <a:gd name="connsiteY2" fmla="*/ 0 h 9999"/>
              <a:gd name="connsiteX0" fmla="*/ 0 w 9677"/>
              <a:gd name="connsiteY0" fmla="*/ 8120 h 10000"/>
              <a:gd name="connsiteX1" fmla="*/ 6697 w 9677"/>
              <a:gd name="connsiteY1" fmla="*/ 9641 h 10000"/>
              <a:gd name="connsiteX2" fmla="*/ 9677 w 9677"/>
              <a:gd name="connsiteY2" fmla="*/ 0 h 10000"/>
              <a:gd name="connsiteX0" fmla="*/ 1636 w 3092"/>
              <a:gd name="connsiteY0" fmla="*/ 0 h 11636"/>
              <a:gd name="connsiteX1" fmla="*/ 13 w 3092"/>
              <a:gd name="connsiteY1" fmla="*/ 11441 h 11636"/>
              <a:gd name="connsiteX2" fmla="*/ 3092 w 3092"/>
              <a:gd name="connsiteY2" fmla="*/ 1800 h 11636"/>
              <a:gd name="connsiteX0" fmla="*/ 5479 w 17466"/>
              <a:gd name="connsiteY0" fmla="*/ 0 h 14300"/>
              <a:gd name="connsiteX1" fmla="*/ 230 w 17466"/>
              <a:gd name="connsiteY1" fmla="*/ 9832 h 14300"/>
              <a:gd name="connsiteX2" fmla="*/ 17466 w 17466"/>
              <a:gd name="connsiteY2" fmla="*/ 9569 h 14300"/>
              <a:gd name="connsiteX0" fmla="*/ 5479 w 17466"/>
              <a:gd name="connsiteY0" fmla="*/ 0 h 10440"/>
              <a:gd name="connsiteX1" fmla="*/ 230 w 17466"/>
              <a:gd name="connsiteY1" fmla="*/ 9832 h 10440"/>
              <a:gd name="connsiteX2" fmla="*/ 17466 w 17466"/>
              <a:gd name="connsiteY2" fmla="*/ 9569 h 10440"/>
              <a:gd name="connsiteX0" fmla="*/ 0 w 11987"/>
              <a:gd name="connsiteY0" fmla="*/ 0 h 10042"/>
              <a:gd name="connsiteX1" fmla="*/ 1763 w 11987"/>
              <a:gd name="connsiteY1" fmla="*/ 9314 h 10042"/>
              <a:gd name="connsiteX2" fmla="*/ 11987 w 11987"/>
              <a:gd name="connsiteY2" fmla="*/ 9569 h 10042"/>
              <a:gd name="connsiteX0" fmla="*/ 2934 w 10347"/>
              <a:gd name="connsiteY0" fmla="*/ 0 h 10042"/>
              <a:gd name="connsiteX1" fmla="*/ 123 w 10347"/>
              <a:gd name="connsiteY1" fmla="*/ 9314 h 10042"/>
              <a:gd name="connsiteX2" fmla="*/ 10347 w 10347"/>
              <a:gd name="connsiteY2" fmla="*/ 9569 h 10042"/>
              <a:gd name="connsiteX0" fmla="*/ 3178 w 10591"/>
              <a:gd name="connsiteY0" fmla="*/ 0 h 10042"/>
              <a:gd name="connsiteX1" fmla="*/ 367 w 10591"/>
              <a:gd name="connsiteY1" fmla="*/ 9314 h 10042"/>
              <a:gd name="connsiteX2" fmla="*/ 10591 w 10591"/>
              <a:gd name="connsiteY2" fmla="*/ 9569 h 10042"/>
              <a:gd name="connsiteX0" fmla="*/ 4473 w 10403"/>
              <a:gd name="connsiteY0" fmla="*/ 0 h 9208"/>
              <a:gd name="connsiteX1" fmla="*/ 179 w 10403"/>
              <a:gd name="connsiteY1" fmla="*/ 8538 h 9208"/>
              <a:gd name="connsiteX2" fmla="*/ 10403 w 10403"/>
              <a:gd name="connsiteY2" fmla="*/ 8793 h 9208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4300 w 20890"/>
              <a:gd name="connsiteY0" fmla="*/ 0 h 25841"/>
              <a:gd name="connsiteX1" fmla="*/ 172 w 20890"/>
              <a:gd name="connsiteY1" fmla="*/ 9272 h 25841"/>
              <a:gd name="connsiteX2" fmla="*/ 20890 w 20890"/>
              <a:gd name="connsiteY2" fmla="*/ 25841 h 25841"/>
              <a:gd name="connsiteX0" fmla="*/ 2075 w 21127"/>
              <a:gd name="connsiteY0" fmla="*/ 0 h 42975"/>
              <a:gd name="connsiteX1" fmla="*/ 409 w 21127"/>
              <a:gd name="connsiteY1" fmla="*/ 26406 h 42975"/>
              <a:gd name="connsiteX2" fmla="*/ 21127 w 21127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799 w 19851"/>
              <a:gd name="connsiteY0" fmla="*/ 0 h 42975"/>
              <a:gd name="connsiteX1" fmla="*/ 1725 w 19851"/>
              <a:gd name="connsiteY1" fmla="*/ 17137 h 42975"/>
              <a:gd name="connsiteX2" fmla="*/ 19851 w 19851"/>
              <a:gd name="connsiteY2" fmla="*/ 42975 h 42975"/>
              <a:gd name="connsiteX0" fmla="*/ 1011 w 20063"/>
              <a:gd name="connsiteY0" fmla="*/ 0 h 42975"/>
              <a:gd name="connsiteX1" fmla="*/ 1937 w 20063"/>
              <a:gd name="connsiteY1" fmla="*/ 17137 h 42975"/>
              <a:gd name="connsiteX2" fmla="*/ 20063 w 20063"/>
              <a:gd name="connsiteY2" fmla="*/ 42975 h 42975"/>
              <a:gd name="connsiteX0" fmla="*/ 1560 w 20612"/>
              <a:gd name="connsiteY0" fmla="*/ 0 h 42975"/>
              <a:gd name="connsiteX1" fmla="*/ 2486 w 20612"/>
              <a:gd name="connsiteY1" fmla="*/ 17137 h 42975"/>
              <a:gd name="connsiteX2" fmla="*/ 20612 w 20612"/>
              <a:gd name="connsiteY2" fmla="*/ 42975 h 42975"/>
              <a:gd name="connsiteX0" fmla="*/ 1658 w 24469"/>
              <a:gd name="connsiteY0" fmla="*/ 0 h 49997"/>
              <a:gd name="connsiteX1" fmla="*/ 2584 w 24469"/>
              <a:gd name="connsiteY1" fmla="*/ 17137 h 49997"/>
              <a:gd name="connsiteX2" fmla="*/ 24469 w 24469"/>
              <a:gd name="connsiteY2" fmla="*/ 49997 h 49997"/>
              <a:gd name="connsiteX0" fmla="*/ 2064 w 24875"/>
              <a:gd name="connsiteY0" fmla="*/ 0 h 49997"/>
              <a:gd name="connsiteX1" fmla="*/ 2990 w 24875"/>
              <a:gd name="connsiteY1" fmla="*/ 17137 h 49997"/>
              <a:gd name="connsiteX2" fmla="*/ 24875 w 24875"/>
              <a:gd name="connsiteY2" fmla="*/ 49997 h 49997"/>
              <a:gd name="connsiteX0" fmla="*/ 2169 w 24980"/>
              <a:gd name="connsiteY0" fmla="*/ 0 h 49997"/>
              <a:gd name="connsiteX1" fmla="*/ 3095 w 24980"/>
              <a:gd name="connsiteY1" fmla="*/ 17137 h 49997"/>
              <a:gd name="connsiteX2" fmla="*/ 24980 w 24980"/>
              <a:gd name="connsiteY2" fmla="*/ 49997 h 49997"/>
              <a:gd name="connsiteX0" fmla="*/ 1833 w 27366"/>
              <a:gd name="connsiteY0" fmla="*/ 0 h 48312"/>
              <a:gd name="connsiteX1" fmla="*/ 2759 w 27366"/>
              <a:gd name="connsiteY1" fmla="*/ 17137 h 48312"/>
              <a:gd name="connsiteX2" fmla="*/ 27366 w 27366"/>
              <a:gd name="connsiteY2" fmla="*/ 48312 h 48312"/>
              <a:gd name="connsiteX0" fmla="*/ 2248 w 27781"/>
              <a:gd name="connsiteY0" fmla="*/ 0 h 48312"/>
              <a:gd name="connsiteX1" fmla="*/ 3174 w 27781"/>
              <a:gd name="connsiteY1" fmla="*/ 17137 h 48312"/>
              <a:gd name="connsiteX2" fmla="*/ 27781 w 27781"/>
              <a:gd name="connsiteY2" fmla="*/ 48312 h 48312"/>
              <a:gd name="connsiteX0" fmla="*/ 19840 w 25412"/>
              <a:gd name="connsiteY0" fmla="*/ 0 h 46065"/>
              <a:gd name="connsiteX1" fmla="*/ 805 w 25412"/>
              <a:gd name="connsiteY1" fmla="*/ 14890 h 46065"/>
              <a:gd name="connsiteX2" fmla="*/ 25412 w 25412"/>
              <a:gd name="connsiteY2" fmla="*/ 46065 h 46065"/>
              <a:gd name="connsiteX0" fmla="*/ 189 w 16873"/>
              <a:gd name="connsiteY0" fmla="*/ 0 h 46065"/>
              <a:gd name="connsiteX1" fmla="*/ 15901 w 16873"/>
              <a:gd name="connsiteY1" fmla="*/ 7306 h 46065"/>
              <a:gd name="connsiteX2" fmla="*/ 5761 w 16873"/>
              <a:gd name="connsiteY2" fmla="*/ 46065 h 46065"/>
              <a:gd name="connsiteX0" fmla="*/ 0 w 16684"/>
              <a:gd name="connsiteY0" fmla="*/ 0 h 46065"/>
              <a:gd name="connsiteX1" fmla="*/ 15712 w 16684"/>
              <a:gd name="connsiteY1" fmla="*/ 7306 h 46065"/>
              <a:gd name="connsiteX2" fmla="*/ 5572 w 16684"/>
              <a:gd name="connsiteY2" fmla="*/ 46065 h 46065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7073"/>
              <a:gd name="connsiteY0" fmla="*/ 0 h 41009"/>
              <a:gd name="connsiteX1" fmla="*/ 16101 w 17073"/>
              <a:gd name="connsiteY1" fmla="*/ 2250 h 41009"/>
              <a:gd name="connsiteX2" fmla="*/ 5961 w 17073"/>
              <a:gd name="connsiteY2" fmla="*/ 41009 h 41009"/>
              <a:gd name="connsiteX0" fmla="*/ 0 w 16943"/>
              <a:gd name="connsiteY0" fmla="*/ 0 h 41852"/>
              <a:gd name="connsiteX1" fmla="*/ 15971 w 16943"/>
              <a:gd name="connsiteY1" fmla="*/ 3093 h 41852"/>
              <a:gd name="connsiteX2" fmla="*/ 5831 w 16943"/>
              <a:gd name="connsiteY2" fmla="*/ 41852 h 41852"/>
              <a:gd name="connsiteX0" fmla="*/ 8208 w 24770"/>
              <a:gd name="connsiteY0" fmla="*/ 0 h 37358"/>
              <a:gd name="connsiteX1" fmla="*/ 24179 w 24770"/>
              <a:gd name="connsiteY1" fmla="*/ 3093 h 37358"/>
              <a:gd name="connsiteX2" fmla="*/ 165 w 24770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741"/>
              <a:gd name="connsiteY0" fmla="*/ 0 h 37358"/>
              <a:gd name="connsiteX1" fmla="*/ 24014 w 24741"/>
              <a:gd name="connsiteY1" fmla="*/ 3093 h 37358"/>
              <a:gd name="connsiteX2" fmla="*/ 0 w 24741"/>
              <a:gd name="connsiteY2" fmla="*/ 37358 h 37358"/>
              <a:gd name="connsiteX0" fmla="*/ 8043 w 24463"/>
              <a:gd name="connsiteY0" fmla="*/ 0 h 37358"/>
              <a:gd name="connsiteX1" fmla="*/ 24014 w 24463"/>
              <a:gd name="connsiteY1" fmla="*/ 3093 h 37358"/>
              <a:gd name="connsiteX2" fmla="*/ 0 w 24463"/>
              <a:gd name="connsiteY2" fmla="*/ 37358 h 37358"/>
              <a:gd name="connsiteX0" fmla="*/ 8043 w 22934"/>
              <a:gd name="connsiteY0" fmla="*/ 624 h 37982"/>
              <a:gd name="connsiteX1" fmla="*/ 22458 w 22934"/>
              <a:gd name="connsiteY1" fmla="*/ 2313 h 37982"/>
              <a:gd name="connsiteX2" fmla="*/ 0 w 22934"/>
              <a:gd name="connsiteY2" fmla="*/ 37982 h 37982"/>
              <a:gd name="connsiteX0" fmla="*/ 8043 w 22951"/>
              <a:gd name="connsiteY0" fmla="*/ 624 h 37982"/>
              <a:gd name="connsiteX1" fmla="*/ 22458 w 22951"/>
              <a:gd name="connsiteY1" fmla="*/ 2313 h 37982"/>
              <a:gd name="connsiteX2" fmla="*/ 0 w 22951"/>
              <a:gd name="connsiteY2" fmla="*/ 37982 h 37982"/>
              <a:gd name="connsiteX0" fmla="*/ 8043 w 8043"/>
              <a:gd name="connsiteY0" fmla="*/ 0 h 37358"/>
              <a:gd name="connsiteX1" fmla="*/ 0 w 8043"/>
              <a:gd name="connsiteY1" fmla="*/ 37358 h 37358"/>
              <a:gd name="connsiteX0" fmla="*/ 22830 w 22830"/>
              <a:gd name="connsiteY0" fmla="*/ 0 h 6812"/>
              <a:gd name="connsiteX1" fmla="*/ 0 w 22830"/>
              <a:gd name="connsiteY1" fmla="*/ 6812 h 6812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9660 w 9660"/>
              <a:gd name="connsiteY0" fmla="*/ 0 h 9589"/>
              <a:gd name="connsiteX1" fmla="*/ 0 w 9660"/>
              <a:gd name="connsiteY1" fmla="*/ 9589 h 9589"/>
              <a:gd name="connsiteX0" fmla="*/ 11025 w 11025"/>
              <a:gd name="connsiteY0" fmla="*/ 0 h 11129"/>
              <a:gd name="connsiteX1" fmla="*/ 0 w 11025"/>
              <a:gd name="connsiteY1" fmla="*/ 11129 h 11129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733 w 11733"/>
              <a:gd name="connsiteY0" fmla="*/ 0 h 11728"/>
              <a:gd name="connsiteX1" fmla="*/ 0 w 11733"/>
              <a:gd name="connsiteY1" fmla="*/ 11728 h 11728"/>
              <a:gd name="connsiteX0" fmla="*/ 1131 w 1440"/>
              <a:gd name="connsiteY0" fmla="*/ 0 h 10692"/>
              <a:gd name="connsiteX1" fmla="*/ 0 w 1440"/>
              <a:gd name="connsiteY1" fmla="*/ 10692 h 10692"/>
              <a:gd name="connsiteX0" fmla="*/ 7854 w 56166"/>
              <a:gd name="connsiteY0" fmla="*/ 0 h 10000"/>
              <a:gd name="connsiteX1" fmla="*/ 0 w 56166"/>
              <a:gd name="connsiteY1" fmla="*/ 10000 h 10000"/>
              <a:gd name="connsiteX0" fmla="*/ 0 w 53201"/>
              <a:gd name="connsiteY0" fmla="*/ 0 h 10000"/>
              <a:gd name="connsiteX1" fmla="*/ 7425 w 53201"/>
              <a:gd name="connsiteY1" fmla="*/ 10000 h 10000"/>
              <a:gd name="connsiteX0" fmla="*/ 123055 w 151164"/>
              <a:gd name="connsiteY0" fmla="*/ 0 h 13611"/>
              <a:gd name="connsiteX1" fmla="*/ 0 w 151164"/>
              <a:gd name="connsiteY1" fmla="*/ 13611 h 13611"/>
              <a:gd name="connsiteX0" fmla="*/ 48361 w 87033"/>
              <a:gd name="connsiteY0" fmla="*/ 0 h 9819"/>
              <a:gd name="connsiteX1" fmla="*/ 0 w 87033"/>
              <a:gd name="connsiteY1" fmla="*/ 9819 h 9819"/>
              <a:gd name="connsiteX0" fmla="*/ 6310 w 10612"/>
              <a:gd name="connsiteY0" fmla="*/ 0 h 10000"/>
              <a:gd name="connsiteX1" fmla="*/ 0 w 10612"/>
              <a:gd name="connsiteY1" fmla="*/ 10000 h 10000"/>
              <a:gd name="connsiteX0" fmla="*/ 6360 w 10081"/>
              <a:gd name="connsiteY0" fmla="*/ 0 h 10000"/>
              <a:gd name="connsiteX1" fmla="*/ 50 w 10081"/>
              <a:gd name="connsiteY1" fmla="*/ 10000 h 10000"/>
              <a:gd name="connsiteX0" fmla="*/ 3458 w 7634"/>
              <a:gd name="connsiteY0" fmla="*/ 0 h 12454"/>
              <a:gd name="connsiteX1" fmla="*/ 60 w 7634"/>
              <a:gd name="connsiteY1" fmla="*/ 12454 h 12454"/>
              <a:gd name="connsiteX0" fmla="*/ 5353 w 5353"/>
              <a:gd name="connsiteY0" fmla="*/ 0 h 10000"/>
              <a:gd name="connsiteX1" fmla="*/ 902 w 5353"/>
              <a:gd name="connsiteY1" fmla="*/ 10000 h 10000"/>
              <a:gd name="connsiteX0" fmla="*/ 7076 w 7076"/>
              <a:gd name="connsiteY0" fmla="*/ 0 h 11192"/>
              <a:gd name="connsiteX1" fmla="*/ 3833 w 7076"/>
              <a:gd name="connsiteY1" fmla="*/ 11192 h 11192"/>
              <a:gd name="connsiteX0" fmla="*/ 23336 w 23336"/>
              <a:gd name="connsiteY0" fmla="*/ 0 h 10000"/>
              <a:gd name="connsiteX1" fmla="*/ 18753 w 23336"/>
              <a:gd name="connsiteY1" fmla="*/ 10000 h 10000"/>
              <a:gd name="connsiteX0" fmla="*/ 8221 w 35642"/>
              <a:gd name="connsiteY0" fmla="*/ 0 h 15678"/>
              <a:gd name="connsiteX1" fmla="*/ 35642 w 35642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27421"/>
              <a:gd name="connsiteY0" fmla="*/ 0 h 15678"/>
              <a:gd name="connsiteX1" fmla="*/ 27421 w 27421"/>
              <a:gd name="connsiteY1" fmla="*/ 15678 h 15678"/>
              <a:gd name="connsiteX0" fmla="*/ 0 w 31340"/>
              <a:gd name="connsiteY0" fmla="*/ 0 h 13815"/>
              <a:gd name="connsiteX1" fmla="*/ 31340 w 31340"/>
              <a:gd name="connsiteY1" fmla="*/ 13815 h 13815"/>
              <a:gd name="connsiteX0" fmla="*/ 0 w 31340"/>
              <a:gd name="connsiteY0" fmla="*/ 0 h 15359"/>
              <a:gd name="connsiteX1" fmla="*/ 31340 w 31340"/>
              <a:gd name="connsiteY1" fmla="*/ 13815 h 15359"/>
              <a:gd name="connsiteX0" fmla="*/ 0 w 29831"/>
              <a:gd name="connsiteY0" fmla="*/ 0 h 13799"/>
              <a:gd name="connsiteX1" fmla="*/ 29831 w 29831"/>
              <a:gd name="connsiteY1" fmla="*/ 12041 h 13799"/>
              <a:gd name="connsiteX0" fmla="*/ 0 w 29831"/>
              <a:gd name="connsiteY0" fmla="*/ 0 h 16195"/>
              <a:gd name="connsiteX1" fmla="*/ 29831 w 29831"/>
              <a:gd name="connsiteY1" fmla="*/ 12041 h 16195"/>
              <a:gd name="connsiteX0" fmla="*/ 0 w 29831"/>
              <a:gd name="connsiteY0" fmla="*/ 0 h 17423"/>
              <a:gd name="connsiteX1" fmla="*/ 29831 w 29831"/>
              <a:gd name="connsiteY1" fmla="*/ 12041 h 17423"/>
              <a:gd name="connsiteX0" fmla="*/ 0 w 24733"/>
              <a:gd name="connsiteY0" fmla="*/ 0 h 13771"/>
              <a:gd name="connsiteX1" fmla="*/ 24733 w 24733"/>
              <a:gd name="connsiteY1" fmla="*/ 5499 h 13771"/>
              <a:gd name="connsiteX0" fmla="*/ 0 w 24733"/>
              <a:gd name="connsiteY0" fmla="*/ 0 h 8446"/>
              <a:gd name="connsiteX1" fmla="*/ 24733 w 24733"/>
              <a:gd name="connsiteY1" fmla="*/ 5499 h 8446"/>
              <a:gd name="connsiteX0" fmla="*/ 0 w 19286"/>
              <a:gd name="connsiteY0" fmla="*/ 2377 h 6010"/>
              <a:gd name="connsiteX1" fmla="*/ 19286 w 19286"/>
              <a:gd name="connsiteY1" fmla="*/ 0 h 6010"/>
              <a:gd name="connsiteX0" fmla="*/ 0 w 10000"/>
              <a:gd name="connsiteY0" fmla="*/ 3955 h 6273"/>
              <a:gd name="connsiteX1" fmla="*/ 10000 w 10000"/>
              <a:gd name="connsiteY1" fmla="*/ 0 h 6273"/>
              <a:gd name="connsiteX0" fmla="*/ 84 w 10084"/>
              <a:gd name="connsiteY0" fmla="*/ 6305 h 13335"/>
              <a:gd name="connsiteX1" fmla="*/ 10084 w 10084"/>
              <a:gd name="connsiteY1" fmla="*/ 0 h 13335"/>
              <a:gd name="connsiteX0" fmla="*/ 85 w 10012"/>
              <a:gd name="connsiteY0" fmla="*/ 7967 h 14617"/>
              <a:gd name="connsiteX1" fmla="*/ 10012 w 10012"/>
              <a:gd name="connsiteY1" fmla="*/ 0 h 14617"/>
              <a:gd name="connsiteX0" fmla="*/ 3482 w 3482"/>
              <a:gd name="connsiteY0" fmla="*/ 0 h 96447"/>
              <a:gd name="connsiteX1" fmla="*/ 1691 w 3482"/>
              <a:gd name="connsiteY1" fmla="*/ 96061 h 96447"/>
              <a:gd name="connsiteX0" fmla="*/ 5144 w 5144"/>
              <a:gd name="connsiteY0" fmla="*/ 0 h 9960"/>
              <a:gd name="connsiteX1" fmla="*/ 0 w 5144"/>
              <a:gd name="connsiteY1" fmla="*/ 9960 h 9960"/>
              <a:gd name="connsiteX0" fmla="*/ 17229 w 17229"/>
              <a:gd name="connsiteY0" fmla="*/ 0 h 8185"/>
              <a:gd name="connsiteX1" fmla="*/ 0 w 17229"/>
              <a:gd name="connsiteY1" fmla="*/ 8185 h 8185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8548 w 8548"/>
              <a:gd name="connsiteY0" fmla="*/ 0 h 13594"/>
              <a:gd name="connsiteX1" fmla="*/ 0 w 8548"/>
              <a:gd name="connsiteY1" fmla="*/ 13594 h 13594"/>
              <a:gd name="connsiteX0" fmla="*/ 10000 w 10000"/>
              <a:gd name="connsiteY0" fmla="*/ 0 h 10000"/>
              <a:gd name="connsiteX1" fmla="*/ 0 w 10000"/>
              <a:gd name="connsiteY1" fmla="*/ 10000 h 10000"/>
              <a:gd name="connsiteX0" fmla="*/ 28102 w 28102"/>
              <a:gd name="connsiteY0" fmla="*/ 0 h 4659"/>
              <a:gd name="connsiteX1" fmla="*/ 0 w 28102"/>
              <a:gd name="connsiteY1" fmla="*/ 4659 h 4659"/>
              <a:gd name="connsiteX0" fmla="*/ 14071 w 14071"/>
              <a:gd name="connsiteY0" fmla="*/ 10474 h 11416"/>
              <a:gd name="connsiteX1" fmla="*/ 0 w 14071"/>
              <a:gd name="connsiteY1" fmla="*/ 612 h 11416"/>
              <a:gd name="connsiteX0" fmla="*/ 14071 w 14071"/>
              <a:gd name="connsiteY0" fmla="*/ 10917 h 11797"/>
              <a:gd name="connsiteX1" fmla="*/ 0 w 14071"/>
              <a:gd name="connsiteY1" fmla="*/ 1055 h 11797"/>
              <a:gd name="connsiteX0" fmla="*/ 14071 w 14071"/>
              <a:gd name="connsiteY0" fmla="*/ 11660 h 11660"/>
              <a:gd name="connsiteX1" fmla="*/ 0 w 14071"/>
              <a:gd name="connsiteY1" fmla="*/ 1798 h 11660"/>
              <a:gd name="connsiteX0" fmla="*/ 12100 w 12100"/>
              <a:gd name="connsiteY0" fmla="*/ 13097 h 13097"/>
              <a:gd name="connsiteX1" fmla="*/ 0 w 12100"/>
              <a:gd name="connsiteY1" fmla="*/ 1627 h 13097"/>
              <a:gd name="connsiteX0" fmla="*/ 12100 w 12100"/>
              <a:gd name="connsiteY0" fmla="*/ 13203 h 13203"/>
              <a:gd name="connsiteX1" fmla="*/ 0 w 12100"/>
              <a:gd name="connsiteY1" fmla="*/ 1733 h 13203"/>
              <a:gd name="connsiteX0" fmla="*/ 12100 w 12100"/>
              <a:gd name="connsiteY0" fmla="*/ 13362 h 13362"/>
              <a:gd name="connsiteX1" fmla="*/ 0 w 12100"/>
              <a:gd name="connsiteY1" fmla="*/ 1892 h 13362"/>
              <a:gd name="connsiteX0" fmla="*/ 84 w 12003"/>
              <a:gd name="connsiteY0" fmla="*/ 13318 h 13318"/>
              <a:gd name="connsiteX1" fmla="*/ 9546 w 12003"/>
              <a:gd name="connsiteY1" fmla="*/ 1898 h 13318"/>
              <a:gd name="connsiteX0" fmla="*/ 0 w 12955"/>
              <a:gd name="connsiteY0" fmla="*/ 12871 h 12871"/>
              <a:gd name="connsiteX1" fmla="*/ 9462 w 12955"/>
              <a:gd name="connsiteY1" fmla="*/ 1451 h 12871"/>
              <a:gd name="connsiteX0" fmla="*/ 0 w 12756"/>
              <a:gd name="connsiteY0" fmla="*/ 12979 h 12979"/>
              <a:gd name="connsiteX1" fmla="*/ 9220 w 12756"/>
              <a:gd name="connsiteY1" fmla="*/ 1443 h 12979"/>
              <a:gd name="connsiteX0" fmla="*/ 0 w 23938"/>
              <a:gd name="connsiteY0" fmla="*/ 9182 h 9182"/>
              <a:gd name="connsiteX1" fmla="*/ 21806 w 23938"/>
              <a:gd name="connsiteY1" fmla="*/ 1798 h 9182"/>
              <a:gd name="connsiteX0" fmla="*/ 0 w 9109"/>
              <a:gd name="connsiteY0" fmla="*/ 8042 h 8042"/>
              <a:gd name="connsiteX1" fmla="*/ 9109 w 9109"/>
              <a:gd name="connsiteY1" fmla="*/ 0 h 8042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381"/>
              <a:gd name="connsiteY0" fmla="*/ 23134 h 23134"/>
              <a:gd name="connsiteX1" fmla="*/ 15381 w 15381"/>
              <a:gd name="connsiteY1" fmla="*/ 0 h 23134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15592"/>
              <a:gd name="connsiteY0" fmla="*/ 23226 h 23226"/>
              <a:gd name="connsiteX1" fmla="*/ 15592 w 15592"/>
              <a:gd name="connsiteY1" fmla="*/ 0 h 23226"/>
              <a:gd name="connsiteX0" fmla="*/ 0 w 7326"/>
              <a:gd name="connsiteY0" fmla="*/ 15791 h 15791"/>
              <a:gd name="connsiteX1" fmla="*/ 7326 w 7326"/>
              <a:gd name="connsiteY1" fmla="*/ 0 h 15791"/>
              <a:gd name="connsiteX0" fmla="*/ 1077 w 11077"/>
              <a:gd name="connsiteY0" fmla="*/ 10000 h 10000"/>
              <a:gd name="connsiteX1" fmla="*/ 11077 w 11077"/>
              <a:gd name="connsiteY1" fmla="*/ 0 h 10000"/>
              <a:gd name="connsiteX0" fmla="*/ 17088 w 17088"/>
              <a:gd name="connsiteY0" fmla="*/ 44 h 4859"/>
              <a:gd name="connsiteX1" fmla="*/ 2309 w 17088"/>
              <a:gd name="connsiteY1" fmla="*/ 2945 h 4859"/>
              <a:gd name="connsiteX0" fmla="*/ 8649 w 8649"/>
              <a:gd name="connsiteY0" fmla="*/ 1274 h 7244"/>
              <a:gd name="connsiteX1" fmla="*/ 0 w 8649"/>
              <a:gd name="connsiteY1" fmla="*/ 7244 h 7244"/>
              <a:gd name="connsiteX0" fmla="*/ 17648 w 17648"/>
              <a:gd name="connsiteY0" fmla="*/ 310 h 20415"/>
              <a:gd name="connsiteX1" fmla="*/ 0 w 17648"/>
              <a:gd name="connsiteY1" fmla="*/ 20415 h 20415"/>
              <a:gd name="connsiteX0" fmla="*/ 17648 w 17648"/>
              <a:gd name="connsiteY0" fmla="*/ 924 h 21029"/>
              <a:gd name="connsiteX1" fmla="*/ 0 w 17648"/>
              <a:gd name="connsiteY1" fmla="*/ 21029 h 21029"/>
              <a:gd name="connsiteX0" fmla="*/ 17648 w 17648"/>
              <a:gd name="connsiteY0" fmla="*/ 2223 h 22328"/>
              <a:gd name="connsiteX1" fmla="*/ 0 w 17648"/>
              <a:gd name="connsiteY1" fmla="*/ 22328 h 22328"/>
              <a:gd name="connsiteX0" fmla="*/ 21333 w 21333"/>
              <a:gd name="connsiteY0" fmla="*/ 1566 h 26428"/>
              <a:gd name="connsiteX1" fmla="*/ 0 w 21333"/>
              <a:gd name="connsiteY1" fmla="*/ 26428 h 26428"/>
              <a:gd name="connsiteX0" fmla="*/ 21333 w 21333"/>
              <a:gd name="connsiteY0" fmla="*/ 1 h 24863"/>
              <a:gd name="connsiteX1" fmla="*/ 0 w 21333"/>
              <a:gd name="connsiteY1" fmla="*/ 24863 h 24863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0 h 24862"/>
              <a:gd name="connsiteX1" fmla="*/ 0 w 21333"/>
              <a:gd name="connsiteY1" fmla="*/ 24862 h 24862"/>
              <a:gd name="connsiteX0" fmla="*/ 21333 w 21333"/>
              <a:gd name="connsiteY0" fmla="*/ 72 h 24934"/>
              <a:gd name="connsiteX1" fmla="*/ 0 w 21333"/>
              <a:gd name="connsiteY1" fmla="*/ 24934 h 24934"/>
              <a:gd name="connsiteX0" fmla="*/ 19928 w 19928"/>
              <a:gd name="connsiteY0" fmla="*/ 38 h 30995"/>
              <a:gd name="connsiteX1" fmla="*/ 0 w 19928"/>
              <a:gd name="connsiteY1" fmla="*/ 30995 h 30995"/>
              <a:gd name="connsiteX0" fmla="*/ 19928 w 19928"/>
              <a:gd name="connsiteY0" fmla="*/ 0 h 30957"/>
              <a:gd name="connsiteX1" fmla="*/ 0 w 19928"/>
              <a:gd name="connsiteY1" fmla="*/ 30957 h 30957"/>
              <a:gd name="connsiteX0" fmla="*/ 20265 w 20265"/>
              <a:gd name="connsiteY0" fmla="*/ 0 h 32575"/>
              <a:gd name="connsiteX1" fmla="*/ 0 w 20265"/>
              <a:gd name="connsiteY1" fmla="*/ 32575 h 32575"/>
              <a:gd name="connsiteX0" fmla="*/ 11940 w 11940"/>
              <a:gd name="connsiteY0" fmla="*/ 4588 h 9207"/>
              <a:gd name="connsiteX1" fmla="*/ 0 w 11940"/>
              <a:gd name="connsiteY1" fmla="*/ 9207 h 9207"/>
              <a:gd name="connsiteX0" fmla="*/ 10000 w 10000"/>
              <a:gd name="connsiteY0" fmla="*/ 0 h 10854"/>
              <a:gd name="connsiteX1" fmla="*/ 0 w 10000"/>
              <a:gd name="connsiteY1" fmla="*/ 5017 h 10854"/>
              <a:gd name="connsiteX0" fmla="*/ 10592 w 10592"/>
              <a:gd name="connsiteY0" fmla="*/ 0 h 8160"/>
              <a:gd name="connsiteX1" fmla="*/ 0 w 10592"/>
              <a:gd name="connsiteY1" fmla="*/ 1379 h 8160"/>
              <a:gd name="connsiteX0" fmla="*/ 9964 w 9964"/>
              <a:gd name="connsiteY0" fmla="*/ 0 h 13779"/>
              <a:gd name="connsiteX1" fmla="*/ 0 w 9964"/>
              <a:gd name="connsiteY1" fmla="*/ 6762 h 13779"/>
              <a:gd name="connsiteX0" fmla="*/ 10000 w 10000"/>
              <a:gd name="connsiteY0" fmla="*/ 0 h 12260"/>
              <a:gd name="connsiteX1" fmla="*/ 0 w 10000"/>
              <a:gd name="connsiteY1" fmla="*/ 4907 h 12260"/>
              <a:gd name="connsiteX0" fmla="*/ 12435 w 12435"/>
              <a:gd name="connsiteY0" fmla="*/ 0 h 15126"/>
              <a:gd name="connsiteX1" fmla="*/ 0 w 12435"/>
              <a:gd name="connsiteY1" fmla="*/ 9111 h 15126"/>
              <a:gd name="connsiteX0" fmla="*/ 12435 w 12435"/>
              <a:gd name="connsiteY0" fmla="*/ 0 h 13904"/>
              <a:gd name="connsiteX1" fmla="*/ 0 w 12435"/>
              <a:gd name="connsiteY1" fmla="*/ 9111 h 13904"/>
              <a:gd name="connsiteX0" fmla="*/ 13997 w 13997"/>
              <a:gd name="connsiteY0" fmla="*/ 0 h 11051"/>
              <a:gd name="connsiteX1" fmla="*/ 0 w 13997"/>
              <a:gd name="connsiteY1" fmla="*/ 4835 h 11051"/>
              <a:gd name="connsiteX0" fmla="*/ 13997 w 13997"/>
              <a:gd name="connsiteY0" fmla="*/ 0 h 8478"/>
              <a:gd name="connsiteX1" fmla="*/ 0 w 13997"/>
              <a:gd name="connsiteY1" fmla="*/ 4835 h 8478"/>
              <a:gd name="connsiteX0" fmla="*/ 3105 w 3105"/>
              <a:gd name="connsiteY0" fmla="*/ 0 h 18275"/>
              <a:gd name="connsiteX1" fmla="*/ 0 w 3105"/>
              <a:gd name="connsiteY1" fmla="*/ 15248 h 18275"/>
              <a:gd name="connsiteX0" fmla="*/ 11128 w 11128"/>
              <a:gd name="connsiteY0" fmla="*/ 0 h 8344"/>
              <a:gd name="connsiteX1" fmla="*/ 1128 w 11128"/>
              <a:gd name="connsiteY1" fmla="*/ 8344 h 8344"/>
              <a:gd name="connsiteX0" fmla="*/ 9629 w 9629"/>
              <a:gd name="connsiteY0" fmla="*/ 0 h 12991"/>
              <a:gd name="connsiteX1" fmla="*/ 1050 w 9629"/>
              <a:gd name="connsiteY1" fmla="*/ 12991 h 12991"/>
              <a:gd name="connsiteX0" fmla="*/ 2832 w 3847"/>
              <a:gd name="connsiteY0" fmla="*/ 0 h 3145"/>
              <a:gd name="connsiteX1" fmla="*/ 3847 w 3847"/>
              <a:gd name="connsiteY1" fmla="*/ 3145 h 3145"/>
              <a:gd name="connsiteX0" fmla="*/ 22656 w 25294"/>
              <a:gd name="connsiteY0" fmla="*/ 0 h 13314"/>
              <a:gd name="connsiteX1" fmla="*/ 25294 w 25294"/>
              <a:gd name="connsiteY1" fmla="*/ 10000 h 13314"/>
              <a:gd name="connsiteX0" fmla="*/ 22175 w 25548"/>
              <a:gd name="connsiteY0" fmla="*/ 0 h 9108"/>
              <a:gd name="connsiteX1" fmla="*/ 25548 w 25548"/>
              <a:gd name="connsiteY1" fmla="*/ 4895 h 9108"/>
              <a:gd name="connsiteX0" fmla="*/ 8998 w 10318"/>
              <a:gd name="connsiteY0" fmla="*/ 0 h 13646"/>
              <a:gd name="connsiteX1" fmla="*/ 10318 w 10318"/>
              <a:gd name="connsiteY1" fmla="*/ 5374 h 13646"/>
              <a:gd name="connsiteX0" fmla="*/ 9189 w 10221"/>
              <a:gd name="connsiteY0" fmla="*/ 0 h 14589"/>
              <a:gd name="connsiteX1" fmla="*/ 10221 w 10221"/>
              <a:gd name="connsiteY1" fmla="*/ 6595 h 14589"/>
              <a:gd name="connsiteX0" fmla="*/ 27856 w 27856"/>
              <a:gd name="connsiteY0" fmla="*/ 16266 h 18519"/>
              <a:gd name="connsiteX1" fmla="*/ 5703 w 27856"/>
              <a:gd name="connsiteY1" fmla="*/ 0 h 18519"/>
              <a:gd name="connsiteX0" fmla="*/ 22153 w 22153"/>
              <a:gd name="connsiteY0" fmla="*/ 16266 h 19654"/>
              <a:gd name="connsiteX1" fmla="*/ 0 w 22153"/>
              <a:gd name="connsiteY1" fmla="*/ 0 h 19654"/>
              <a:gd name="connsiteX0" fmla="*/ 24387 w 24387"/>
              <a:gd name="connsiteY0" fmla="*/ 14087 h 18234"/>
              <a:gd name="connsiteX1" fmla="*/ 0 w 24387"/>
              <a:gd name="connsiteY1" fmla="*/ 0 h 18234"/>
              <a:gd name="connsiteX0" fmla="*/ 24192 w 24192"/>
              <a:gd name="connsiteY0" fmla="*/ 37891 h 38659"/>
              <a:gd name="connsiteX1" fmla="*/ 0 w 24192"/>
              <a:gd name="connsiteY1" fmla="*/ 0 h 38659"/>
              <a:gd name="connsiteX0" fmla="*/ 24192 w 24192"/>
              <a:gd name="connsiteY0" fmla="*/ 37891 h 42704"/>
              <a:gd name="connsiteX1" fmla="*/ 0 w 24192"/>
              <a:gd name="connsiteY1" fmla="*/ 0 h 42704"/>
              <a:gd name="connsiteX0" fmla="*/ 24811 w 24811"/>
              <a:gd name="connsiteY0" fmla="*/ 42605 h 46968"/>
              <a:gd name="connsiteX1" fmla="*/ 0 w 24811"/>
              <a:gd name="connsiteY1" fmla="*/ 0 h 46968"/>
              <a:gd name="connsiteX0" fmla="*/ 24811 w 24811"/>
              <a:gd name="connsiteY0" fmla="*/ 42605 h 49010"/>
              <a:gd name="connsiteX1" fmla="*/ 0 w 24811"/>
              <a:gd name="connsiteY1" fmla="*/ 0 h 49010"/>
              <a:gd name="connsiteX0" fmla="*/ 24502 w 24502"/>
              <a:gd name="connsiteY0" fmla="*/ 38201 h 45407"/>
              <a:gd name="connsiteX1" fmla="*/ 0 w 24502"/>
              <a:gd name="connsiteY1" fmla="*/ 0 h 45407"/>
              <a:gd name="connsiteX0" fmla="*/ 24502 w 24502"/>
              <a:gd name="connsiteY0" fmla="*/ 38201 h 42724"/>
              <a:gd name="connsiteX1" fmla="*/ 0 w 24502"/>
              <a:gd name="connsiteY1" fmla="*/ 0 h 42724"/>
              <a:gd name="connsiteX0" fmla="*/ 24502 w 24502"/>
              <a:gd name="connsiteY0" fmla="*/ 38201 h 42691"/>
              <a:gd name="connsiteX1" fmla="*/ 0 w 24502"/>
              <a:gd name="connsiteY1" fmla="*/ 0 h 42691"/>
              <a:gd name="connsiteX0" fmla="*/ 24502 w 24502"/>
              <a:gd name="connsiteY0" fmla="*/ 38201 h 42743"/>
              <a:gd name="connsiteX1" fmla="*/ 0 w 24502"/>
              <a:gd name="connsiteY1" fmla="*/ 0 h 42743"/>
              <a:gd name="connsiteX0" fmla="*/ 21653 w 21653"/>
              <a:gd name="connsiteY0" fmla="*/ 45369 h 49315"/>
              <a:gd name="connsiteX1" fmla="*/ 0 w 21653"/>
              <a:gd name="connsiteY1" fmla="*/ 0 h 49315"/>
              <a:gd name="connsiteX0" fmla="*/ 21653 w 21653"/>
              <a:gd name="connsiteY0" fmla="*/ 45369 h 49421"/>
              <a:gd name="connsiteX1" fmla="*/ 0 w 21653"/>
              <a:gd name="connsiteY1" fmla="*/ 0 h 49421"/>
              <a:gd name="connsiteX0" fmla="*/ 25658 w 25658"/>
              <a:gd name="connsiteY0" fmla="*/ 32371 h 37713"/>
              <a:gd name="connsiteX1" fmla="*/ 0 w 25658"/>
              <a:gd name="connsiteY1" fmla="*/ 0 h 37713"/>
              <a:gd name="connsiteX0" fmla="*/ 25658 w 25658"/>
              <a:gd name="connsiteY0" fmla="*/ 32371 h 37107"/>
              <a:gd name="connsiteX1" fmla="*/ 0 w 25658"/>
              <a:gd name="connsiteY1" fmla="*/ 0 h 37107"/>
              <a:gd name="connsiteX0" fmla="*/ 26340 w 26340"/>
              <a:gd name="connsiteY0" fmla="*/ 31392 h 36232"/>
              <a:gd name="connsiteX1" fmla="*/ 0 w 26340"/>
              <a:gd name="connsiteY1" fmla="*/ 0 h 36232"/>
              <a:gd name="connsiteX0" fmla="*/ 26340 w 26340"/>
              <a:gd name="connsiteY0" fmla="*/ 31392 h 35952"/>
              <a:gd name="connsiteX1" fmla="*/ 0 w 26340"/>
              <a:gd name="connsiteY1" fmla="*/ 0 h 35952"/>
              <a:gd name="connsiteX0" fmla="*/ 26761 w 26761"/>
              <a:gd name="connsiteY0" fmla="*/ 26902 h 31942"/>
              <a:gd name="connsiteX1" fmla="*/ 0 w 26761"/>
              <a:gd name="connsiteY1" fmla="*/ 0 h 31942"/>
              <a:gd name="connsiteX0" fmla="*/ 26761 w 26761"/>
              <a:gd name="connsiteY0" fmla="*/ 26902 h 27447"/>
              <a:gd name="connsiteX1" fmla="*/ 0 w 26761"/>
              <a:gd name="connsiteY1" fmla="*/ 0 h 27447"/>
              <a:gd name="connsiteX0" fmla="*/ 17649 w 17649"/>
              <a:gd name="connsiteY0" fmla="*/ 14455 h 15857"/>
              <a:gd name="connsiteX1" fmla="*/ 0 w 17649"/>
              <a:gd name="connsiteY1" fmla="*/ 0 h 15857"/>
              <a:gd name="connsiteX0" fmla="*/ 18853 w 18853"/>
              <a:gd name="connsiteY0" fmla="*/ 14455 h 21116"/>
              <a:gd name="connsiteX1" fmla="*/ 1204 w 18853"/>
              <a:gd name="connsiteY1" fmla="*/ 0 h 21116"/>
              <a:gd name="connsiteX0" fmla="*/ 15531 w 15531"/>
              <a:gd name="connsiteY0" fmla="*/ 35591 h 36548"/>
              <a:gd name="connsiteX1" fmla="*/ 1527 w 15531"/>
              <a:gd name="connsiteY1" fmla="*/ 0 h 36548"/>
              <a:gd name="connsiteX0" fmla="*/ 16134 w 16134"/>
              <a:gd name="connsiteY0" fmla="*/ 33993 h 35080"/>
              <a:gd name="connsiteX1" fmla="*/ 1457 w 16134"/>
              <a:gd name="connsiteY1" fmla="*/ 0 h 35080"/>
              <a:gd name="connsiteX0" fmla="*/ 17405 w 17405"/>
              <a:gd name="connsiteY0" fmla="*/ 33993 h 40036"/>
              <a:gd name="connsiteX1" fmla="*/ 2728 w 17405"/>
              <a:gd name="connsiteY1" fmla="*/ 0 h 40036"/>
              <a:gd name="connsiteX0" fmla="*/ 29032 w 29032"/>
              <a:gd name="connsiteY0" fmla="*/ 0 h 27859"/>
              <a:gd name="connsiteX1" fmla="*/ 1064 w 29032"/>
              <a:gd name="connsiteY1" fmla="*/ 12861 h 27859"/>
              <a:gd name="connsiteX0" fmla="*/ 27968 w 27968"/>
              <a:gd name="connsiteY0" fmla="*/ 0 h 12861"/>
              <a:gd name="connsiteX1" fmla="*/ 0 w 27968"/>
              <a:gd name="connsiteY1" fmla="*/ 12861 h 1286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64 w 22564"/>
              <a:gd name="connsiteY0" fmla="*/ 0 h 30201"/>
              <a:gd name="connsiteX1" fmla="*/ 0 w 22564"/>
              <a:gd name="connsiteY1" fmla="*/ 30201 h 30201"/>
              <a:gd name="connsiteX0" fmla="*/ 22580 w 22580"/>
              <a:gd name="connsiteY0" fmla="*/ 0 h 29902"/>
              <a:gd name="connsiteX1" fmla="*/ 0 w 22580"/>
              <a:gd name="connsiteY1" fmla="*/ 29902 h 29902"/>
              <a:gd name="connsiteX0" fmla="*/ 22103 w 22103"/>
              <a:gd name="connsiteY0" fmla="*/ 0 h 31949"/>
              <a:gd name="connsiteX1" fmla="*/ 0 w 22103"/>
              <a:gd name="connsiteY1" fmla="*/ 31949 h 31949"/>
              <a:gd name="connsiteX0" fmla="*/ 5433 w 5433"/>
              <a:gd name="connsiteY0" fmla="*/ 0 h 27614"/>
              <a:gd name="connsiteX1" fmla="*/ 0 w 5433"/>
              <a:gd name="connsiteY1" fmla="*/ 27614 h 27614"/>
              <a:gd name="connsiteX0" fmla="*/ 17048 w 17048"/>
              <a:gd name="connsiteY0" fmla="*/ 0 h 10000"/>
              <a:gd name="connsiteX1" fmla="*/ 7048 w 17048"/>
              <a:gd name="connsiteY1" fmla="*/ 10000 h 10000"/>
              <a:gd name="connsiteX0" fmla="*/ 18152 w 18152"/>
              <a:gd name="connsiteY0" fmla="*/ 0 h 15627"/>
              <a:gd name="connsiteX1" fmla="*/ 6703 w 18152"/>
              <a:gd name="connsiteY1" fmla="*/ 15627 h 15627"/>
              <a:gd name="connsiteX0" fmla="*/ 21557 w 21557"/>
              <a:gd name="connsiteY0" fmla="*/ 0 h 15627"/>
              <a:gd name="connsiteX1" fmla="*/ 10108 w 21557"/>
              <a:gd name="connsiteY1" fmla="*/ 15627 h 15627"/>
              <a:gd name="connsiteX0" fmla="*/ 31283 w 31283"/>
              <a:gd name="connsiteY0" fmla="*/ 0 h 19702"/>
              <a:gd name="connsiteX1" fmla="*/ 6325 w 31283"/>
              <a:gd name="connsiteY1" fmla="*/ 19702 h 19702"/>
              <a:gd name="connsiteX0" fmla="*/ 31585 w 31585"/>
              <a:gd name="connsiteY0" fmla="*/ 0 h 19702"/>
              <a:gd name="connsiteX1" fmla="*/ 6627 w 31585"/>
              <a:gd name="connsiteY1" fmla="*/ 19702 h 19702"/>
              <a:gd name="connsiteX0" fmla="*/ 57348 w 57348"/>
              <a:gd name="connsiteY0" fmla="*/ 0 h 23575"/>
              <a:gd name="connsiteX1" fmla="*/ 3457 w 57348"/>
              <a:gd name="connsiteY1" fmla="*/ 23575 h 23575"/>
              <a:gd name="connsiteX0" fmla="*/ 53891 w 53891"/>
              <a:gd name="connsiteY0" fmla="*/ 0 h 23755"/>
              <a:gd name="connsiteX1" fmla="*/ 0 w 53891"/>
              <a:gd name="connsiteY1" fmla="*/ 23575 h 23755"/>
              <a:gd name="connsiteX0" fmla="*/ 71124 w 71124"/>
              <a:gd name="connsiteY0" fmla="*/ 0 h 18800"/>
              <a:gd name="connsiteX1" fmla="*/ 0 w 71124"/>
              <a:gd name="connsiteY1" fmla="*/ 18556 h 18800"/>
              <a:gd name="connsiteX0" fmla="*/ 71124 w 71124"/>
              <a:gd name="connsiteY0" fmla="*/ 0 h 18861"/>
              <a:gd name="connsiteX1" fmla="*/ 0 w 71124"/>
              <a:gd name="connsiteY1" fmla="*/ 18556 h 18861"/>
              <a:gd name="connsiteX0" fmla="*/ 70908 w 70908"/>
              <a:gd name="connsiteY0" fmla="*/ 409 h 5854"/>
              <a:gd name="connsiteX1" fmla="*/ 0 w 70908"/>
              <a:gd name="connsiteY1" fmla="*/ 0 h 5854"/>
              <a:gd name="connsiteX0" fmla="*/ 10000 w 10000"/>
              <a:gd name="connsiteY0" fmla="*/ 2807 h 2901"/>
              <a:gd name="connsiteX1" fmla="*/ 0 w 10000"/>
              <a:gd name="connsiteY1" fmla="*/ 2108 h 2901"/>
              <a:gd name="connsiteX0" fmla="*/ 10164 w 10164"/>
              <a:gd name="connsiteY0" fmla="*/ 50664 h 50664"/>
              <a:gd name="connsiteX1" fmla="*/ 0 w 10164"/>
              <a:gd name="connsiteY1" fmla="*/ 0 h 50664"/>
              <a:gd name="connsiteX0" fmla="*/ 13657 w 13657"/>
              <a:gd name="connsiteY0" fmla="*/ 182712 h 182712"/>
              <a:gd name="connsiteX1" fmla="*/ 0 w 13657"/>
              <a:gd name="connsiteY1" fmla="*/ 0 h 182712"/>
              <a:gd name="connsiteX0" fmla="*/ 1426 w 1426"/>
              <a:gd name="connsiteY0" fmla="*/ 3012 h 116999"/>
              <a:gd name="connsiteX1" fmla="*/ 0 w 1426"/>
              <a:gd name="connsiteY1" fmla="*/ 116261 h 116999"/>
              <a:gd name="connsiteX0" fmla="*/ 15007 w 15007"/>
              <a:gd name="connsiteY0" fmla="*/ 447 h 10127"/>
              <a:gd name="connsiteX1" fmla="*/ 5007 w 15007"/>
              <a:gd name="connsiteY1" fmla="*/ 10127 h 10127"/>
              <a:gd name="connsiteX0" fmla="*/ 13597 w 13597"/>
              <a:gd name="connsiteY0" fmla="*/ 0 h 9680"/>
              <a:gd name="connsiteX1" fmla="*/ 3597 w 13597"/>
              <a:gd name="connsiteY1" fmla="*/ 9680 h 9680"/>
              <a:gd name="connsiteX0" fmla="*/ 8789 w 8789"/>
              <a:gd name="connsiteY0" fmla="*/ 0 h 10000"/>
              <a:gd name="connsiteX1" fmla="*/ 1434 w 8789"/>
              <a:gd name="connsiteY1" fmla="*/ 10000 h 10000"/>
              <a:gd name="connsiteX0" fmla="*/ 10142 w 10142"/>
              <a:gd name="connsiteY0" fmla="*/ 0 h 10000"/>
              <a:gd name="connsiteX1" fmla="*/ 1774 w 10142"/>
              <a:gd name="connsiteY1" fmla="*/ 10000 h 10000"/>
              <a:gd name="connsiteX0" fmla="*/ 10548 w 10548"/>
              <a:gd name="connsiteY0" fmla="*/ 0 h 10016"/>
              <a:gd name="connsiteX1" fmla="*/ 1625 w 10548"/>
              <a:gd name="connsiteY1" fmla="*/ 10016 h 10016"/>
              <a:gd name="connsiteX0" fmla="*/ 15238 w 15238"/>
              <a:gd name="connsiteY0" fmla="*/ 0 h 11771"/>
              <a:gd name="connsiteX1" fmla="*/ 776 w 15238"/>
              <a:gd name="connsiteY1" fmla="*/ 11771 h 11771"/>
              <a:gd name="connsiteX0" fmla="*/ 15084 w 15084"/>
              <a:gd name="connsiteY0" fmla="*/ 0 h 11771"/>
              <a:gd name="connsiteX1" fmla="*/ 622 w 15084"/>
              <a:gd name="connsiteY1" fmla="*/ 11771 h 11771"/>
              <a:gd name="connsiteX0" fmla="*/ 14414 w 14414"/>
              <a:gd name="connsiteY0" fmla="*/ 0 h 13238"/>
              <a:gd name="connsiteX1" fmla="*/ 679 w 14414"/>
              <a:gd name="connsiteY1" fmla="*/ 13238 h 13238"/>
              <a:gd name="connsiteX0" fmla="*/ 14501 w 14501"/>
              <a:gd name="connsiteY0" fmla="*/ 0 h 13238"/>
              <a:gd name="connsiteX1" fmla="*/ 766 w 14501"/>
              <a:gd name="connsiteY1" fmla="*/ 13238 h 13238"/>
              <a:gd name="connsiteX0" fmla="*/ 15288 w 15288"/>
              <a:gd name="connsiteY0" fmla="*/ 0 h 13238"/>
              <a:gd name="connsiteX1" fmla="*/ 1553 w 15288"/>
              <a:gd name="connsiteY1" fmla="*/ 13238 h 13238"/>
              <a:gd name="connsiteX0" fmla="*/ 15738 w 15738"/>
              <a:gd name="connsiteY0" fmla="*/ 0 h 13238"/>
              <a:gd name="connsiteX1" fmla="*/ 2003 w 15738"/>
              <a:gd name="connsiteY1" fmla="*/ 13238 h 13238"/>
              <a:gd name="connsiteX0" fmla="*/ 15820 w 15820"/>
              <a:gd name="connsiteY0" fmla="*/ 0 h 13123"/>
              <a:gd name="connsiteX1" fmla="*/ 1979 w 15820"/>
              <a:gd name="connsiteY1" fmla="*/ 13123 h 13123"/>
              <a:gd name="connsiteX0" fmla="*/ 15837 w 15837"/>
              <a:gd name="connsiteY0" fmla="*/ 0 h 13123"/>
              <a:gd name="connsiteX1" fmla="*/ 1996 w 15837"/>
              <a:gd name="connsiteY1" fmla="*/ 13123 h 13123"/>
              <a:gd name="connsiteX0" fmla="*/ 16365 w 16365"/>
              <a:gd name="connsiteY0" fmla="*/ 0 h 13123"/>
              <a:gd name="connsiteX1" fmla="*/ 2524 w 16365"/>
              <a:gd name="connsiteY1" fmla="*/ 13123 h 13123"/>
              <a:gd name="connsiteX0" fmla="*/ 16563 w 16563"/>
              <a:gd name="connsiteY0" fmla="*/ 0 h 13123"/>
              <a:gd name="connsiteX1" fmla="*/ 2722 w 16563"/>
              <a:gd name="connsiteY1" fmla="*/ 13123 h 13123"/>
              <a:gd name="connsiteX0" fmla="*/ 16596 w 16596"/>
              <a:gd name="connsiteY0" fmla="*/ 0 h 13123"/>
              <a:gd name="connsiteX1" fmla="*/ 2755 w 16596"/>
              <a:gd name="connsiteY1" fmla="*/ 13123 h 13123"/>
              <a:gd name="connsiteX0" fmla="*/ 16740 w 16740"/>
              <a:gd name="connsiteY0" fmla="*/ 0 h 13123"/>
              <a:gd name="connsiteX1" fmla="*/ 2899 w 16740"/>
              <a:gd name="connsiteY1" fmla="*/ 13123 h 13123"/>
              <a:gd name="connsiteX0" fmla="*/ 14779 w 14779"/>
              <a:gd name="connsiteY0" fmla="*/ 0 h 21663"/>
              <a:gd name="connsiteX1" fmla="*/ 3929 w 14779"/>
              <a:gd name="connsiteY1" fmla="*/ 21663 h 21663"/>
              <a:gd name="connsiteX0" fmla="*/ 14611 w 14611"/>
              <a:gd name="connsiteY0" fmla="*/ 0 h 22253"/>
              <a:gd name="connsiteX1" fmla="*/ 4041 w 14611"/>
              <a:gd name="connsiteY1" fmla="*/ 22253 h 22253"/>
              <a:gd name="connsiteX0" fmla="*/ 14095 w 14095"/>
              <a:gd name="connsiteY0" fmla="*/ 0 h 22253"/>
              <a:gd name="connsiteX1" fmla="*/ 3525 w 14095"/>
              <a:gd name="connsiteY1" fmla="*/ 22253 h 22253"/>
              <a:gd name="connsiteX0" fmla="*/ 15542 w 15542"/>
              <a:gd name="connsiteY0" fmla="*/ 0 h 22253"/>
              <a:gd name="connsiteX1" fmla="*/ 4972 w 15542"/>
              <a:gd name="connsiteY1" fmla="*/ 22253 h 22253"/>
              <a:gd name="connsiteX0" fmla="*/ 16175 w 16175"/>
              <a:gd name="connsiteY0" fmla="*/ 0 h 21662"/>
              <a:gd name="connsiteX1" fmla="*/ 4664 w 16175"/>
              <a:gd name="connsiteY1" fmla="*/ 21662 h 21662"/>
              <a:gd name="connsiteX0" fmla="*/ 15977 w 15977"/>
              <a:gd name="connsiteY0" fmla="*/ 0 h 22274"/>
              <a:gd name="connsiteX1" fmla="*/ 4757 w 15977"/>
              <a:gd name="connsiteY1" fmla="*/ 22274 h 22274"/>
              <a:gd name="connsiteX0" fmla="*/ 17169 w 17169"/>
              <a:gd name="connsiteY0" fmla="*/ 0 h 22274"/>
              <a:gd name="connsiteX1" fmla="*/ 5949 w 17169"/>
              <a:gd name="connsiteY1" fmla="*/ 22274 h 22274"/>
              <a:gd name="connsiteX0" fmla="*/ 17698 w 17698"/>
              <a:gd name="connsiteY0" fmla="*/ 0 h 22274"/>
              <a:gd name="connsiteX1" fmla="*/ 6478 w 17698"/>
              <a:gd name="connsiteY1" fmla="*/ 22274 h 22274"/>
              <a:gd name="connsiteX0" fmla="*/ 17240 w 17240"/>
              <a:gd name="connsiteY0" fmla="*/ 0 h 22274"/>
              <a:gd name="connsiteX1" fmla="*/ 6020 w 17240"/>
              <a:gd name="connsiteY1" fmla="*/ 22274 h 22274"/>
              <a:gd name="connsiteX0" fmla="*/ 17006 w 17006"/>
              <a:gd name="connsiteY0" fmla="*/ 0 h 22274"/>
              <a:gd name="connsiteX1" fmla="*/ 5786 w 17006"/>
              <a:gd name="connsiteY1" fmla="*/ 22274 h 22274"/>
              <a:gd name="connsiteX0" fmla="*/ 35477 w 35477"/>
              <a:gd name="connsiteY0" fmla="*/ 0 h 12019"/>
              <a:gd name="connsiteX1" fmla="*/ 1838 w 35477"/>
              <a:gd name="connsiteY1" fmla="*/ 12019 h 12019"/>
              <a:gd name="connsiteX0" fmla="*/ 33639 w 33639"/>
              <a:gd name="connsiteY0" fmla="*/ 0 h 12019"/>
              <a:gd name="connsiteX1" fmla="*/ 0 w 33639"/>
              <a:gd name="connsiteY1" fmla="*/ 12019 h 1201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3639" h="12019">
                <a:moveTo>
                  <a:pt x="33639" y="0"/>
                </a:moveTo>
                <a:cubicBezTo>
                  <a:pt x="12094" y="6746"/>
                  <a:pt x="11023" y="7953"/>
                  <a:pt x="0" y="12019"/>
                </a:cubicBezTo>
              </a:path>
            </a:pathLst>
          </a:custGeom>
          <a:noFill/>
          <a:ln w="95250">
            <a:solidFill>
              <a:srgbClr val="C00000"/>
            </a:solidFill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</xdr:grpSp>
    <xdr:clientData/>
  </xdr:twoCellAnchor>
  <xdr:twoCellAnchor>
    <xdr:from>
      <xdr:col>0</xdr:col>
      <xdr:colOff>209873</xdr:colOff>
      <xdr:row>26</xdr:row>
      <xdr:rowOff>48432</xdr:rowOff>
    </xdr:from>
    <xdr:to>
      <xdr:col>2</xdr:col>
      <xdr:colOff>355170</xdr:colOff>
      <xdr:row>27</xdr:row>
      <xdr:rowOff>72648</xdr:rowOff>
    </xdr:to>
    <xdr:sp macro="" textlink="">
      <xdr:nvSpPr>
        <xdr:cNvPr id="59" name="Textfeld 8"/>
        <xdr:cNvSpPr txBox="1"/>
      </xdr:nvSpPr>
      <xdr:spPr>
        <a:xfrm>
          <a:off x="209873" y="6106332"/>
          <a:ext cx="1364497" cy="233766"/>
        </a:xfrm>
        <a:prstGeom prst="rect">
          <a:avLst/>
        </a:prstGeom>
        <a:solidFill>
          <a:schemeClr val="bg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100"/>
            </a:lnSpc>
            <a:spcAft>
              <a:spcPts val="1400"/>
            </a:spcAft>
          </a:pPr>
          <a:r>
            <a:rPr lang="de-DE" sz="1200" b="0">
              <a:solidFill>
                <a:srgbClr val="C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100    250   500   Fz/h</a:t>
          </a:r>
          <a:endParaRPr lang="de-DE" sz="1200" b="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" sqref="J1"/>
    </sheetView>
  </sheetViews>
  <sheetFormatPr baseColWidth="10" defaultRowHeight="15.75" x14ac:dyDescent="0.25"/>
  <sheetData>
    <row r="1" spans="1:1" ht="21" x14ac:dyDescent="0.35">
      <c r="A1" s="5" t="s">
        <v>15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zoomScale="118" zoomScaleNormal="118" workbookViewId="0">
      <selection activeCell="F7" sqref="F7"/>
    </sheetView>
  </sheetViews>
  <sheetFormatPr baseColWidth="10" defaultRowHeight="15.75" x14ac:dyDescent="0.25"/>
  <cols>
    <col min="1" max="1" width="6.625" style="23" customWidth="1"/>
    <col min="2" max="2" width="9.375" style="23" bestFit="1" customWidth="1"/>
    <col min="3" max="5" width="6.125" style="23" customWidth="1"/>
    <col min="6" max="6" width="6.625" style="23" customWidth="1"/>
    <col min="7" max="10" width="5.25" style="23" customWidth="1"/>
    <col min="11" max="11" width="4.375" style="23" customWidth="1"/>
    <col min="12" max="15" width="5.25" style="23" customWidth="1"/>
    <col min="16" max="16" width="6.625" style="23" customWidth="1"/>
    <col min="17" max="19" width="6.125" style="23" customWidth="1"/>
    <col min="20" max="20" width="9.375" style="23" bestFit="1" customWidth="1"/>
    <col min="21" max="16384" width="11" style="23"/>
  </cols>
  <sheetData>
    <row r="1" spans="1:20" ht="16.5" x14ac:dyDescent="0.25">
      <c r="A1" s="48" t="s">
        <v>26</v>
      </c>
      <c r="F1" s="25" t="s">
        <v>12</v>
      </c>
      <c r="G1" s="22"/>
      <c r="H1" s="22"/>
      <c r="I1" s="22"/>
      <c r="J1" s="22"/>
      <c r="K1" s="45" t="s">
        <v>25</v>
      </c>
      <c r="L1" s="24"/>
      <c r="M1" s="24"/>
      <c r="N1" s="24"/>
      <c r="O1" s="24"/>
      <c r="P1" s="25" t="s">
        <v>12</v>
      </c>
    </row>
    <row r="2" spans="1:20" x14ac:dyDescent="0.25">
      <c r="A2" s="22" t="s">
        <v>27</v>
      </c>
      <c r="F2" s="40">
        <f>ROUND((F3/F4*100),1)</f>
        <v>4.0999999999999996</v>
      </c>
      <c r="G2" s="35" t="s">
        <v>22</v>
      </c>
      <c r="H2" s="37">
        <f>ROUND((H3/H4*100),1)</f>
        <v>7.4</v>
      </c>
      <c r="I2" s="37">
        <f t="shared" ref="I2:J2" si="0">ROUND((I3/I4*100),1)</f>
        <v>2.9</v>
      </c>
      <c r="J2" s="37">
        <f t="shared" si="0"/>
        <v>0</v>
      </c>
      <c r="K2" s="31">
        <f>ROUND((K3/K4*100),1)</f>
        <v>4.2</v>
      </c>
      <c r="L2" s="43">
        <f>ROUND((L3/L4*100),1)</f>
        <v>6.4</v>
      </c>
      <c r="M2" s="43">
        <f t="shared" ref="M2:N2" si="1">ROUND((M3/M4*100),1)</f>
        <v>3.6</v>
      </c>
      <c r="N2" s="43">
        <f t="shared" si="1"/>
        <v>0</v>
      </c>
      <c r="O2" s="35" t="s">
        <v>22</v>
      </c>
      <c r="P2" s="40">
        <f>ROUND((P3/P4*100),1)</f>
        <v>4.2</v>
      </c>
    </row>
    <row r="3" spans="1:20" x14ac:dyDescent="0.25">
      <c r="A3" s="22" t="s">
        <v>29</v>
      </c>
      <c r="F3" s="46">
        <f>SUM(H3:J3)</f>
        <v>20</v>
      </c>
      <c r="G3" s="35" t="s">
        <v>23</v>
      </c>
      <c r="H3" s="36">
        <v>10</v>
      </c>
      <c r="I3" s="36">
        <v>10</v>
      </c>
      <c r="J3" s="38">
        <v>0</v>
      </c>
      <c r="K3" s="31">
        <f t="shared" ref="K3:K4" si="2">SUM(F3,P3)</f>
        <v>41</v>
      </c>
      <c r="L3" s="39">
        <f>D15</f>
        <v>9</v>
      </c>
      <c r="M3" s="39">
        <f>M25</f>
        <v>12</v>
      </c>
      <c r="N3" s="39">
        <f>R11</f>
        <v>0</v>
      </c>
      <c r="O3" s="35" t="s">
        <v>23</v>
      </c>
      <c r="P3" s="47">
        <f>SUM(L3:N3)</f>
        <v>21</v>
      </c>
    </row>
    <row r="4" spans="1:20" x14ac:dyDescent="0.25">
      <c r="A4" s="22" t="s">
        <v>28</v>
      </c>
      <c r="C4" s="22"/>
      <c r="D4" s="22"/>
      <c r="E4" s="22"/>
      <c r="F4" s="46">
        <f>SUM(H4:J4)</f>
        <v>491</v>
      </c>
      <c r="G4" s="35" t="s">
        <v>21</v>
      </c>
      <c r="H4" s="36">
        <v>135</v>
      </c>
      <c r="I4" s="36">
        <v>349</v>
      </c>
      <c r="J4" s="36">
        <v>7</v>
      </c>
      <c r="K4" s="31">
        <f t="shared" si="2"/>
        <v>986</v>
      </c>
      <c r="L4" s="3">
        <f>E15</f>
        <v>140</v>
      </c>
      <c r="M4" s="3">
        <f>M24</f>
        <v>338</v>
      </c>
      <c r="N4" s="3">
        <f>Q11</f>
        <v>17</v>
      </c>
      <c r="O4" s="35" t="s">
        <v>21</v>
      </c>
      <c r="P4" s="47">
        <f>SUM(L4:N4)</f>
        <v>495</v>
      </c>
      <c r="Q4" s="22"/>
      <c r="R4" s="22"/>
      <c r="S4" s="22"/>
    </row>
    <row r="5" spans="1:20" ht="9" customHeight="1" x14ac:dyDescent="0.25">
      <c r="C5" s="22"/>
      <c r="D5" s="22"/>
      <c r="E5" s="22"/>
      <c r="K5" s="60" t="s">
        <v>31</v>
      </c>
      <c r="Q5" s="24"/>
      <c r="R5" s="24"/>
      <c r="S5" s="24"/>
    </row>
    <row r="6" spans="1:20" ht="15.75" customHeight="1" x14ac:dyDescent="0.25">
      <c r="C6" s="22"/>
      <c r="D6" s="22"/>
      <c r="E6" s="22"/>
      <c r="K6" s="60"/>
      <c r="Q6" s="24"/>
      <c r="R6" s="24"/>
      <c r="S6" s="24"/>
    </row>
    <row r="7" spans="1:20" ht="15.75" customHeight="1" x14ac:dyDescent="0.25">
      <c r="C7" s="22"/>
      <c r="D7" s="22"/>
      <c r="E7" s="22"/>
      <c r="K7" s="60"/>
      <c r="Q7" s="24"/>
      <c r="R7" s="24"/>
      <c r="S7" s="24"/>
    </row>
    <row r="8" spans="1:20" ht="15.75" customHeight="1" x14ac:dyDescent="0.25">
      <c r="C8" s="22"/>
      <c r="D8" s="22"/>
      <c r="E8" s="22"/>
      <c r="G8" s="22"/>
      <c r="H8" s="22"/>
      <c r="I8" s="22"/>
      <c r="J8" s="22"/>
      <c r="K8" s="60"/>
      <c r="L8" s="24"/>
      <c r="M8" s="24"/>
      <c r="N8" s="24"/>
      <c r="O8" s="24"/>
      <c r="P8" s="24"/>
      <c r="Q8" s="24"/>
      <c r="R8" s="24"/>
      <c r="S8" s="24"/>
    </row>
    <row r="9" spans="1:20" ht="22.5" customHeight="1" x14ac:dyDescent="0.25">
      <c r="B9" s="25" t="s">
        <v>12</v>
      </c>
      <c r="C9" s="33">
        <f>ROUND((D9/E9*100),1)</f>
        <v>7</v>
      </c>
      <c r="D9" s="34">
        <f>SUM(D11:D13)</f>
        <v>13</v>
      </c>
      <c r="E9" s="34">
        <f>SUM(E11:E13)</f>
        <v>187</v>
      </c>
      <c r="F9" s="22"/>
      <c r="G9" s="22"/>
      <c r="H9" s="22"/>
      <c r="I9" s="22"/>
      <c r="J9" s="22"/>
      <c r="K9" s="60"/>
      <c r="L9" s="22"/>
      <c r="M9" s="22"/>
      <c r="N9" s="22"/>
      <c r="O9" s="22"/>
      <c r="Q9" s="42">
        <f>SUM(Q11:Q13)</f>
        <v>54</v>
      </c>
      <c r="R9" s="42">
        <f>SUM(R11:R13)</f>
        <v>0</v>
      </c>
      <c r="S9" s="33">
        <f>ROUND((R9/Q9*100),1)</f>
        <v>0</v>
      </c>
      <c r="T9" s="25" t="s">
        <v>12</v>
      </c>
    </row>
    <row r="10" spans="1:20" ht="22.5" customHeight="1" x14ac:dyDescent="0.25">
      <c r="C10" s="35" t="s">
        <v>22</v>
      </c>
      <c r="D10" s="35" t="s">
        <v>23</v>
      </c>
      <c r="E10" s="35" t="s">
        <v>21</v>
      </c>
      <c r="F10" s="22"/>
      <c r="G10" s="22"/>
      <c r="H10" s="22"/>
      <c r="I10" s="22"/>
      <c r="J10" s="22"/>
      <c r="K10" s="60"/>
      <c r="L10" s="22"/>
      <c r="M10" s="22"/>
      <c r="N10" s="22"/>
      <c r="O10" s="22"/>
      <c r="P10" s="22"/>
      <c r="Q10" s="35" t="s">
        <v>21</v>
      </c>
      <c r="R10" s="35" t="s">
        <v>23</v>
      </c>
      <c r="S10" s="35" t="s">
        <v>22</v>
      </c>
      <c r="T10" s="24"/>
    </row>
    <row r="11" spans="1:20" ht="22.5" customHeight="1" x14ac:dyDescent="0.25">
      <c r="C11" s="36">
        <f t="shared" ref="C11:C16" si="3">ROUND((D11/E11*100),1)</f>
        <v>7.4</v>
      </c>
      <c r="D11" s="36">
        <f>H3</f>
        <v>10</v>
      </c>
      <c r="E11" s="36">
        <f>H4</f>
        <v>135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3">
        <v>17</v>
      </c>
      <c r="R11" s="39">
        <v>0</v>
      </c>
      <c r="S11" s="43">
        <f>ROUND((R11/Q11*100),1)</f>
        <v>0</v>
      </c>
      <c r="T11" s="24"/>
    </row>
    <row r="12" spans="1:20" ht="22.5" customHeight="1" x14ac:dyDescent="0.25">
      <c r="C12" s="37">
        <f t="shared" si="3"/>
        <v>0</v>
      </c>
      <c r="D12" s="38">
        <f>R12</f>
        <v>0</v>
      </c>
      <c r="E12" s="36">
        <f>Q12</f>
        <v>10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3">
        <v>10</v>
      </c>
      <c r="R12" s="39">
        <v>0</v>
      </c>
      <c r="S12" s="43">
        <f>ROUND((R12/Q12*100),1)</f>
        <v>0</v>
      </c>
      <c r="T12" s="24"/>
    </row>
    <row r="13" spans="1:20" ht="22.5" customHeight="1" x14ac:dyDescent="0.25">
      <c r="C13" s="37">
        <f t="shared" si="3"/>
        <v>7.1</v>
      </c>
      <c r="D13" s="38">
        <f>L25</f>
        <v>3</v>
      </c>
      <c r="E13" s="36">
        <f>L24</f>
        <v>42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3">
        <v>27</v>
      </c>
      <c r="R13" s="39">
        <v>0</v>
      </c>
      <c r="S13" s="43">
        <f>ROUND((R13/Q13*100),1)</f>
        <v>0</v>
      </c>
      <c r="T13" s="24"/>
    </row>
    <row r="14" spans="1:20" ht="28.5" customHeight="1" x14ac:dyDescent="0.25">
      <c r="B14" s="32" t="s">
        <v>24</v>
      </c>
      <c r="C14" s="29">
        <f t="shared" si="3"/>
        <v>5.6</v>
      </c>
      <c r="D14" s="30">
        <f>D9+D19</f>
        <v>22</v>
      </c>
      <c r="E14" s="30">
        <f>E9+E19</f>
        <v>391</v>
      </c>
      <c r="F14" s="61" t="s">
        <v>20</v>
      </c>
      <c r="G14" s="61"/>
      <c r="H14" s="22"/>
      <c r="I14" s="22"/>
      <c r="J14" s="22"/>
      <c r="K14" s="22"/>
      <c r="L14" s="22"/>
      <c r="M14" s="22"/>
      <c r="N14" s="22"/>
      <c r="O14" s="62" t="s">
        <v>18</v>
      </c>
      <c r="P14" s="63"/>
      <c r="Q14" s="27">
        <f>SUM(Q9,Q19)</f>
        <v>87</v>
      </c>
      <c r="R14" s="27">
        <f>SUM(R9,R19)</f>
        <v>0</v>
      </c>
      <c r="S14" s="28">
        <f>ROUND((R14/Q14*100),1)</f>
        <v>0</v>
      </c>
      <c r="T14" s="41" t="s">
        <v>24</v>
      </c>
    </row>
    <row r="15" spans="1:20" ht="22.5" customHeight="1" x14ac:dyDescent="0.25">
      <c r="C15" s="37">
        <f t="shared" si="3"/>
        <v>6.4</v>
      </c>
      <c r="D15" s="39">
        <v>9</v>
      </c>
      <c r="E15" s="3">
        <v>140</v>
      </c>
      <c r="G15" s="22"/>
      <c r="H15" s="22"/>
      <c r="I15" s="22"/>
      <c r="J15" s="22"/>
      <c r="K15" s="22"/>
      <c r="L15" s="22"/>
      <c r="M15" s="22"/>
      <c r="N15" s="22"/>
      <c r="O15" s="22"/>
      <c r="Q15" s="3">
        <f>J4</f>
        <v>7</v>
      </c>
      <c r="R15" s="39">
        <f>J3</f>
        <v>0</v>
      </c>
      <c r="S15" s="43">
        <f t="shared" ref="S15:S17" si="4">ROUND((R15/Q15*100),1)</f>
        <v>0</v>
      </c>
      <c r="T15" s="24"/>
    </row>
    <row r="16" spans="1:20" ht="22.5" customHeight="1" x14ac:dyDescent="0.25">
      <c r="C16" s="37">
        <f t="shared" si="3"/>
        <v>0</v>
      </c>
      <c r="D16" s="39">
        <v>0</v>
      </c>
      <c r="E16" s="3">
        <v>4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3">
        <f>E16</f>
        <v>4</v>
      </c>
      <c r="R16" s="39">
        <f>D16</f>
        <v>0</v>
      </c>
      <c r="S16" s="43">
        <f t="shared" si="4"/>
        <v>0</v>
      </c>
      <c r="T16" s="24"/>
    </row>
    <row r="17" spans="2:22" ht="22.5" customHeight="1" x14ac:dyDescent="0.25">
      <c r="C17" s="37">
        <f t="shared" ref="C17" si="5">ROUND((D17/E17*100),1)</f>
        <v>0</v>
      </c>
      <c r="D17" s="39">
        <v>0</v>
      </c>
      <c r="E17" s="3">
        <v>60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3">
        <f>N24</f>
        <v>22</v>
      </c>
      <c r="R17" s="39">
        <f>N25</f>
        <v>0</v>
      </c>
      <c r="S17" s="43">
        <f t="shared" si="4"/>
        <v>0</v>
      </c>
      <c r="T17" s="24"/>
    </row>
    <row r="18" spans="2:22" ht="22.5" customHeight="1" x14ac:dyDescent="0.25">
      <c r="C18" s="35" t="s">
        <v>22</v>
      </c>
      <c r="D18" s="35" t="s">
        <v>23</v>
      </c>
      <c r="E18" s="35" t="s">
        <v>21</v>
      </c>
      <c r="F18" s="22"/>
      <c r="G18" s="22"/>
      <c r="H18" s="22"/>
      <c r="I18" s="22"/>
      <c r="J18" s="22"/>
      <c r="K18" s="60" t="s">
        <v>30</v>
      </c>
      <c r="L18" s="22"/>
      <c r="M18" s="22"/>
      <c r="N18" s="22"/>
      <c r="O18" s="22"/>
      <c r="Q18" s="35" t="s">
        <v>21</v>
      </c>
      <c r="R18" s="35" t="s">
        <v>23</v>
      </c>
      <c r="S18" s="35" t="s">
        <v>22</v>
      </c>
      <c r="T18" s="25" t="s">
        <v>12</v>
      </c>
    </row>
    <row r="19" spans="2:22" ht="22.5" customHeight="1" x14ac:dyDescent="0.25">
      <c r="B19" s="25" t="s">
        <v>12</v>
      </c>
      <c r="C19" s="40">
        <f>ROUND((D19/E19*100),1)</f>
        <v>4.4000000000000004</v>
      </c>
      <c r="D19" s="34">
        <f>SUM(D15:D17)</f>
        <v>9</v>
      </c>
      <c r="E19" s="34">
        <f>SUM(E15:E17)</f>
        <v>204</v>
      </c>
      <c r="F19" s="22"/>
      <c r="G19" s="22"/>
      <c r="H19" s="22"/>
      <c r="I19" s="22"/>
      <c r="J19" s="22"/>
      <c r="K19" s="60"/>
      <c r="L19" s="22"/>
      <c r="M19" s="22"/>
      <c r="N19" s="22"/>
      <c r="O19" s="22"/>
      <c r="P19" s="22"/>
      <c r="Q19" s="42">
        <f>SUM(Q15:Q17)</f>
        <v>33</v>
      </c>
      <c r="R19" s="34">
        <f>SUM(R15:R17)</f>
        <v>0</v>
      </c>
      <c r="S19" s="33">
        <f>ROUND((R19/Q19*100),1)</f>
        <v>0</v>
      </c>
      <c r="T19" s="24"/>
    </row>
    <row r="20" spans="2:22" ht="15.75" customHeight="1" x14ac:dyDescent="0.25">
      <c r="C20" s="22"/>
      <c r="D20" s="22"/>
      <c r="E20" s="22"/>
      <c r="K20" s="60"/>
      <c r="L20" s="22"/>
      <c r="M20" s="22"/>
      <c r="N20" s="22"/>
      <c r="O20" s="22"/>
      <c r="P20" s="22"/>
      <c r="Q20" s="24"/>
      <c r="R20" s="24"/>
      <c r="S20" s="24"/>
      <c r="T20" s="24"/>
    </row>
    <row r="21" spans="2:22" ht="15.75" customHeight="1" x14ac:dyDescent="0.25">
      <c r="K21" s="60"/>
      <c r="Q21" s="24"/>
      <c r="R21" s="24"/>
      <c r="S21" s="24"/>
      <c r="T21" s="24"/>
    </row>
    <row r="22" spans="2:22" ht="15.75" customHeight="1" x14ac:dyDescent="0.25">
      <c r="K22" s="60"/>
      <c r="Q22" s="24"/>
      <c r="R22" s="24"/>
      <c r="S22" s="24"/>
      <c r="T22" s="24"/>
    </row>
    <row r="23" spans="2:22" ht="9" customHeight="1" x14ac:dyDescent="0.25">
      <c r="K23" s="60"/>
      <c r="Q23" s="24"/>
      <c r="R23" s="24"/>
      <c r="S23" s="24"/>
      <c r="T23" s="24"/>
    </row>
    <row r="24" spans="2:22" ht="15.75" customHeight="1" x14ac:dyDescent="0.25">
      <c r="C24" s="22"/>
      <c r="D24" s="22"/>
      <c r="E24" s="24"/>
      <c r="F24" s="42">
        <f>SUM(H24:J24)</f>
        <v>436</v>
      </c>
      <c r="G24" s="35" t="s">
        <v>21</v>
      </c>
      <c r="H24" s="3">
        <f>E17</f>
        <v>60</v>
      </c>
      <c r="I24" s="3">
        <f>I4</f>
        <v>349</v>
      </c>
      <c r="J24" s="3">
        <f>Q13</f>
        <v>27</v>
      </c>
      <c r="K24" s="31">
        <f>SUM(F24,P24)</f>
        <v>838</v>
      </c>
      <c r="L24" s="3">
        <v>42</v>
      </c>
      <c r="M24" s="3">
        <v>338</v>
      </c>
      <c r="N24" s="3">
        <v>22</v>
      </c>
      <c r="O24" s="35" t="s">
        <v>21</v>
      </c>
      <c r="P24" s="42">
        <f>SUM(L24:N24)</f>
        <v>402</v>
      </c>
      <c r="Q24" s="24"/>
      <c r="R24" s="24"/>
      <c r="S24" s="24"/>
      <c r="T24" s="24"/>
      <c r="V24" s="26"/>
    </row>
    <row r="25" spans="2:22" ht="15.75" customHeight="1" x14ac:dyDescent="0.25">
      <c r="C25" s="22"/>
      <c r="D25" s="22"/>
      <c r="E25" s="24"/>
      <c r="F25" s="42">
        <f>SUM(H25:J25)</f>
        <v>10</v>
      </c>
      <c r="G25" s="35" t="s">
        <v>23</v>
      </c>
      <c r="H25" s="39">
        <f>D17</f>
        <v>0</v>
      </c>
      <c r="I25" s="3">
        <f>I3</f>
        <v>10</v>
      </c>
      <c r="J25" s="39">
        <f>R13</f>
        <v>0</v>
      </c>
      <c r="K25" s="30">
        <f>SUM(F25,P25)</f>
        <v>25</v>
      </c>
      <c r="L25" s="39">
        <v>3</v>
      </c>
      <c r="M25" s="39">
        <v>12</v>
      </c>
      <c r="N25" s="39">
        <v>0</v>
      </c>
      <c r="O25" s="35" t="s">
        <v>23</v>
      </c>
      <c r="P25" s="34">
        <f>SUM(L25:N25)</f>
        <v>15</v>
      </c>
      <c r="Q25" s="24"/>
      <c r="R25" s="24"/>
      <c r="S25" s="24"/>
      <c r="T25" s="24"/>
      <c r="V25" s="26"/>
    </row>
    <row r="26" spans="2:22" x14ac:dyDescent="0.25">
      <c r="C26" s="22"/>
      <c r="D26" s="22"/>
      <c r="E26" s="24"/>
      <c r="F26" s="42">
        <f>ROUND((F25/F24*100),1)</f>
        <v>2.2999999999999998</v>
      </c>
      <c r="G26" s="35" t="s">
        <v>22</v>
      </c>
      <c r="H26" s="43">
        <f t="shared" ref="H26:K26" si="6">ROUND((H25/H24*100),1)</f>
        <v>0</v>
      </c>
      <c r="I26" s="3">
        <f t="shared" si="6"/>
        <v>2.9</v>
      </c>
      <c r="J26" s="43">
        <f t="shared" si="6"/>
        <v>0</v>
      </c>
      <c r="K26" s="28">
        <f t="shared" si="6"/>
        <v>3</v>
      </c>
      <c r="L26" s="3">
        <f>ROUND((L25/L24*100),1)</f>
        <v>7.1</v>
      </c>
      <c r="M26" s="3">
        <f t="shared" ref="M26:N26" si="7">ROUND((M25/M24*100),1)</f>
        <v>3.6</v>
      </c>
      <c r="N26" s="43">
        <f t="shared" si="7"/>
        <v>0</v>
      </c>
      <c r="O26" s="35" t="s">
        <v>22</v>
      </c>
      <c r="P26" s="42">
        <f>ROUND((P25/P24*100),1)</f>
        <v>3.7</v>
      </c>
      <c r="Q26" s="24"/>
      <c r="R26" s="24"/>
      <c r="S26" s="24"/>
      <c r="T26" s="24"/>
      <c r="V26" s="26"/>
    </row>
    <row r="27" spans="2:22" ht="16.5" x14ac:dyDescent="0.25">
      <c r="C27" s="22"/>
      <c r="D27" s="22"/>
      <c r="E27" s="24"/>
      <c r="F27" s="25" t="s">
        <v>12</v>
      </c>
      <c r="G27" s="24"/>
      <c r="H27" s="24"/>
      <c r="I27" s="24"/>
      <c r="J27" s="24"/>
      <c r="K27" s="44" t="s">
        <v>25</v>
      </c>
      <c r="L27" s="24"/>
      <c r="M27" s="24"/>
      <c r="N27" s="24"/>
      <c r="O27" s="24"/>
      <c r="P27" s="25" t="s">
        <v>12</v>
      </c>
      <c r="Q27" s="24"/>
      <c r="R27" s="24"/>
      <c r="S27" s="24"/>
      <c r="T27" s="24"/>
      <c r="V27" s="26"/>
    </row>
    <row r="28" spans="2:22" x14ac:dyDescent="0.25">
      <c r="C28" s="22"/>
      <c r="D28" s="22"/>
      <c r="E28" s="24"/>
      <c r="Q28" s="24"/>
      <c r="R28" s="24"/>
      <c r="S28" s="24"/>
      <c r="T28" s="24"/>
    </row>
    <row r="29" spans="2:22" x14ac:dyDescent="0.25">
      <c r="C29" s="22"/>
      <c r="D29" s="22"/>
      <c r="E29" s="24"/>
      <c r="Q29" s="24"/>
      <c r="R29" s="24"/>
      <c r="S29" s="24"/>
      <c r="T29" s="24"/>
    </row>
    <row r="30" spans="2:22" ht="15.75" customHeight="1" x14ac:dyDescent="0.25">
      <c r="L30" s="24"/>
      <c r="M30" s="24"/>
      <c r="N30" s="24"/>
      <c r="O30" s="24"/>
      <c r="P30" s="24"/>
      <c r="Q30" s="24"/>
      <c r="R30" s="24"/>
      <c r="S30" s="24"/>
      <c r="T30" s="24"/>
    </row>
    <row r="31" spans="2:22" x14ac:dyDescent="0.25">
      <c r="R31" s="24"/>
    </row>
  </sheetData>
  <mergeCells count="4">
    <mergeCell ref="K5:K10"/>
    <mergeCell ref="F14:G14"/>
    <mergeCell ref="O14:P14"/>
    <mergeCell ref="K18:K23"/>
  </mergeCells>
  <pageMargins left="0.51181102362204722" right="0.51181102362204722" top="0.78740157480314965" bottom="0.59055118110236227" header="0.31496062992125984" footer="0.31496062992125984"/>
  <pageSetup paperSize="9" orientation="landscape" r:id="rId1"/>
  <headerFooter>
    <oddFooter>&amp;L&amp;8Landesbetrieb für Straßenbau - Saarland&amp;R&amp;8mociety consult gmbh - wiesbaden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="118" zoomScaleNormal="118" workbookViewId="0">
      <selection activeCell="F26" sqref="F26"/>
    </sheetView>
  </sheetViews>
  <sheetFormatPr baseColWidth="10" defaultRowHeight="15.75" x14ac:dyDescent="0.25"/>
  <cols>
    <col min="1" max="1" width="6.625" style="23" customWidth="1"/>
    <col min="2" max="2" width="9.375" style="23" bestFit="1" customWidth="1"/>
    <col min="3" max="5" width="6.125" style="23" customWidth="1"/>
    <col min="6" max="6" width="6.625" style="23" customWidth="1"/>
    <col min="7" max="10" width="5.25" style="23" customWidth="1"/>
    <col min="11" max="11" width="4.375" style="23" customWidth="1"/>
    <col min="12" max="15" width="5.25" style="23" customWidth="1"/>
    <col min="16" max="16" width="6.625" style="23" customWidth="1"/>
    <col min="17" max="19" width="6.125" style="23" customWidth="1"/>
    <col min="20" max="20" width="9.375" style="23" bestFit="1" customWidth="1"/>
    <col min="21" max="16384" width="11" style="23"/>
  </cols>
  <sheetData>
    <row r="1" spans="1:20" ht="16.5" x14ac:dyDescent="0.25">
      <c r="A1" s="48" t="s">
        <v>26</v>
      </c>
      <c r="F1" s="25" t="s">
        <v>12</v>
      </c>
      <c r="G1" s="22"/>
      <c r="H1" s="22"/>
      <c r="I1" s="22"/>
      <c r="J1" s="22"/>
      <c r="K1" s="45" t="s">
        <v>25</v>
      </c>
      <c r="L1" s="24"/>
      <c r="M1" s="24"/>
      <c r="N1" s="24"/>
      <c r="O1" s="24"/>
      <c r="P1" s="25" t="s">
        <v>12</v>
      </c>
    </row>
    <row r="2" spans="1:20" x14ac:dyDescent="0.25">
      <c r="A2" s="22" t="s">
        <v>27</v>
      </c>
      <c r="F2" s="40">
        <f>ROUND((F3/F4*100),1)</f>
        <v>1.9</v>
      </c>
      <c r="G2" s="35" t="s">
        <v>22</v>
      </c>
      <c r="H2" s="37">
        <f>ROUND((H3/H4*100),1)</f>
        <v>3.1</v>
      </c>
      <c r="I2" s="37">
        <f t="shared" ref="I2:J2" si="0">ROUND((I3/I4*100),1)</f>
        <v>1.5</v>
      </c>
      <c r="J2" s="37">
        <f t="shared" si="0"/>
        <v>0</v>
      </c>
      <c r="K2" s="31">
        <f>ROUND((K3/K4*100),1)</f>
        <v>2.8</v>
      </c>
      <c r="L2" s="43">
        <f>ROUND((L3/L4*100),1)</f>
        <v>9</v>
      </c>
      <c r="M2" s="43">
        <f t="shared" ref="M2:N2" si="1">ROUND((M3/M4*100),1)</f>
        <v>2.2999999999999998</v>
      </c>
      <c r="N2" s="43">
        <f t="shared" si="1"/>
        <v>0</v>
      </c>
      <c r="O2" s="35" t="s">
        <v>22</v>
      </c>
      <c r="P2" s="40">
        <f>ROUND((P3/P4*100),1)</f>
        <v>3.8</v>
      </c>
    </row>
    <row r="3" spans="1:20" x14ac:dyDescent="0.25">
      <c r="A3" s="22" t="s">
        <v>32</v>
      </c>
      <c r="F3" s="46">
        <f>SUM(H3:J3)</f>
        <v>12</v>
      </c>
      <c r="G3" s="35" t="s">
        <v>23</v>
      </c>
      <c r="H3" s="36">
        <v>5</v>
      </c>
      <c r="I3" s="36">
        <v>7</v>
      </c>
      <c r="J3" s="38">
        <v>0</v>
      </c>
      <c r="K3" s="31">
        <f t="shared" ref="K3:K4" si="2">SUM(F3,P3)</f>
        <v>33</v>
      </c>
      <c r="L3" s="39">
        <f>D15</f>
        <v>11</v>
      </c>
      <c r="M3" s="39">
        <f>M25</f>
        <v>10</v>
      </c>
      <c r="N3" s="39">
        <f>R11</f>
        <v>0</v>
      </c>
      <c r="O3" s="35" t="s">
        <v>23</v>
      </c>
      <c r="P3" s="47">
        <f>SUM(L3:N3)</f>
        <v>21</v>
      </c>
    </row>
    <row r="4" spans="1:20" x14ac:dyDescent="0.25">
      <c r="A4" s="22" t="s">
        <v>33</v>
      </c>
      <c r="C4" s="22"/>
      <c r="D4" s="22"/>
      <c r="E4" s="22"/>
      <c r="F4" s="46">
        <f>SUM(H4:J4)</f>
        <v>623</v>
      </c>
      <c r="G4" s="35" t="s">
        <v>21</v>
      </c>
      <c r="H4" s="36">
        <v>160</v>
      </c>
      <c r="I4" s="36">
        <v>457</v>
      </c>
      <c r="J4" s="36">
        <v>6</v>
      </c>
      <c r="K4" s="31">
        <f t="shared" si="2"/>
        <v>1182</v>
      </c>
      <c r="L4" s="3">
        <f>E15</f>
        <v>122</v>
      </c>
      <c r="M4" s="3">
        <f>M24</f>
        <v>428</v>
      </c>
      <c r="N4" s="3">
        <f>Q11</f>
        <v>9</v>
      </c>
      <c r="O4" s="35" t="s">
        <v>21</v>
      </c>
      <c r="P4" s="47">
        <f>SUM(L4:N4)</f>
        <v>559</v>
      </c>
      <c r="Q4" s="22"/>
      <c r="R4" s="22"/>
      <c r="S4" s="22"/>
    </row>
    <row r="5" spans="1:20" ht="9" customHeight="1" x14ac:dyDescent="0.25">
      <c r="C5" s="22"/>
      <c r="D5" s="22"/>
      <c r="E5" s="22"/>
      <c r="K5" s="60" t="s">
        <v>31</v>
      </c>
      <c r="Q5" s="24"/>
      <c r="R5" s="24"/>
      <c r="S5" s="24"/>
    </row>
    <row r="6" spans="1:20" ht="15.75" customHeight="1" x14ac:dyDescent="0.25">
      <c r="C6" s="22"/>
      <c r="D6" s="22"/>
      <c r="E6" s="22"/>
      <c r="K6" s="60"/>
      <c r="Q6" s="24"/>
      <c r="R6" s="24"/>
      <c r="S6" s="24"/>
    </row>
    <row r="7" spans="1:20" ht="15.75" customHeight="1" x14ac:dyDescent="0.25">
      <c r="C7" s="22"/>
      <c r="D7" s="22"/>
      <c r="E7" s="22"/>
      <c r="K7" s="60"/>
      <c r="Q7" s="24"/>
      <c r="R7" s="24"/>
      <c r="S7" s="24"/>
    </row>
    <row r="8" spans="1:20" ht="15.75" customHeight="1" x14ac:dyDescent="0.25">
      <c r="C8" s="22"/>
      <c r="D8" s="22"/>
      <c r="E8" s="22"/>
      <c r="G8" s="22"/>
      <c r="H8" s="22"/>
      <c r="I8" s="22"/>
      <c r="J8" s="22"/>
      <c r="K8" s="60"/>
      <c r="L8" s="24"/>
      <c r="M8" s="24"/>
      <c r="N8" s="24"/>
      <c r="O8" s="24"/>
      <c r="P8" s="24"/>
      <c r="Q8" s="24"/>
      <c r="R8" s="24"/>
      <c r="S8" s="24"/>
    </row>
    <row r="9" spans="1:20" ht="22.5" customHeight="1" x14ac:dyDescent="0.25">
      <c r="B9" s="25" t="s">
        <v>12</v>
      </c>
      <c r="C9" s="33">
        <f>ROUND((D9/E9*100),1)</f>
        <v>2.8</v>
      </c>
      <c r="D9" s="34">
        <f>SUM(D11:D13)</f>
        <v>6</v>
      </c>
      <c r="E9" s="34">
        <f>SUM(E11:E13)</f>
        <v>215</v>
      </c>
      <c r="F9" s="22"/>
      <c r="G9" s="22"/>
      <c r="H9" s="22"/>
      <c r="I9" s="22"/>
      <c r="J9" s="22"/>
      <c r="K9" s="60"/>
      <c r="L9" s="22"/>
      <c r="M9" s="22"/>
      <c r="N9" s="22"/>
      <c r="O9" s="22"/>
      <c r="Q9" s="42">
        <f>SUM(Q11:Q13)</f>
        <v>35</v>
      </c>
      <c r="R9" s="42">
        <f>SUM(R11:R13)</f>
        <v>0</v>
      </c>
      <c r="S9" s="33">
        <f>ROUND((R9/Q9*100),1)</f>
        <v>0</v>
      </c>
      <c r="T9" s="25" t="s">
        <v>12</v>
      </c>
    </row>
    <row r="10" spans="1:20" ht="22.5" customHeight="1" x14ac:dyDescent="0.25">
      <c r="C10" s="35" t="s">
        <v>22</v>
      </c>
      <c r="D10" s="35" t="s">
        <v>23</v>
      </c>
      <c r="E10" s="35" t="s">
        <v>21</v>
      </c>
      <c r="F10" s="22"/>
      <c r="G10" s="22"/>
      <c r="H10" s="22"/>
      <c r="I10" s="22"/>
      <c r="J10" s="22"/>
      <c r="K10" s="60"/>
      <c r="L10" s="22"/>
      <c r="M10" s="22"/>
      <c r="N10" s="22"/>
      <c r="O10" s="22"/>
      <c r="P10" s="22"/>
      <c r="Q10" s="35" t="s">
        <v>21</v>
      </c>
      <c r="R10" s="35" t="s">
        <v>23</v>
      </c>
      <c r="S10" s="35" t="s">
        <v>22</v>
      </c>
      <c r="T10" s="24"/>
    </row>
    <row r="11" spans="1:20" ht="22.5" customHeight="1" x14ac:dyDescent="0.25">
      <c r="C11" s="36">
        <f t="shared" ref="C11:C16" si="3">ROUND((D11/E11*100),1)</f>
        <v>3.1</v>
      </c>
      <c r="D11" s="36">
        <f>H3</f>
        <v>5</v>
      </c>
      <c r="E11" s="36">
        <f>H4</f>
        <v>160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3">
        <v>9</v>
      </c>
      <c r="R11" s="39">
        <v>0</v>
      </c>
      <c r="S11" s="43">
        <f>ROUND((R11/Q11*100),1)</f>
        <v>0</v>
      </c>
      <c r="T11" s="24"/>
    </row>
    <row r="12" spans="1:20" ht="22.5" customHeight="1" x14ac:dyDescent="0.25">
      <c r="C12" s="37">
        <f t="shared" si="3"/>
        <v>0</v>
      </c>
      <c r="D12" s="38">
        <f>R12</f>
        <v>0</v>
      </c>
      <c r="E12" s="36">
        <f>Q12</f>
        <v>9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3">
        <v>9</v>
      </c>
      <c r="R12" s="39">
        <v>0</v>
      </c>
      <c r="S12" s="43">
        <f>ROUND((R12/Q12*100),1)</f>
        <v>0</v>
      </c>
      <c r="T12" s="24"/>
    </row>
    <row r="13" spans="1:20" ht="22.5" customHeight="1" x14ac:dyDescent="0.25">
      <c r="C13" s="37">
        <f t="shared" si="3"/>
        <v>2.2000000000000002</v>
      </c>
      <c r="D13" s="38">
        <f>L25</f>
        <v>1</v>
      </c>
      <c r="E13" s="36">
        <f>L24</f>
        <v>46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3">
        <v>17</v>
      </c>
      <c r="R13" s="39">
        <v>0</v>
      </c>
      <c r="S13" s="43">
        <f>ROUND((R13/Q13*100),1)</f>
        <v>0</v>
      </c>
      <c r="T13" s="24"/>
    </row>
    <row r="14" spans="1:20" ht="28.5" customHeight="1" x14ac:dyDescent="0.25">
      <c r="B14" s="32" t="s">
        <v>24</v>
      </c>
      <c r="C14" s="29">
        <f t="shared" si="3"/>
        <v>5.3</v>
      </c>
      <c r="D14" s="30">
        <f>D9+D19</f>
        <v>20</v>
      </c>
      <c r="E14" s="30">
        <f>E9+E19</f>
        <v>380</v>
      </c>
      <c r="F14" s="61" t="s">
        <v>20</v>
      </c>
      <c r="G14" s="61"/>
      <c r="H14" s="22"/>
      <c r="I14" s="22"/>
      <c r="J14" s="22"/>
      <c r="K14" s="22"/>
      <c r="L14" s="22"/>
      <c r="M14" s="22"/>
      <c r="N14" s="22"/>
      <c r="O14" s="62" t="s">
        <v>18</v>
      </c>
      <c r="P14" s="63"/>
      <c r="Q14" s="27">
        <f>SUM(Q9,Q19)</f>
        <v>62</v>
      </c>
      <c r="R14" s="27">
        <f>SUM(R9,R19)</f>
        <v>0</v>
      </c>
      <c r="S14" s="28">
        <f>ROUND((R14/Q14*100),1)</f>
        <v>0</v>
      </c>
      <c r="T14" s="41" t="s">
        <v>24</v>
      </c>
    </row>
    <row r="15" spans="1:20" ht="22.5" customHeight="1" x14ac:dyDescent="0.25">
      <c r="C15" s="37">
        <f t="shared" si="3"/>
        <v>9</v>
      </c>
      <c r="D15" s="39">
        <v>11</v>
      </c>
      <c r="E15" s="3">
        <v>122</v>
      </c>
      <c r="G15" s="22"/>
      <c r="H15" s="22"/>
      <c r="I15" s="22"/>
      <c r="J15" s="22"/>
      <c r="K15" s="22"/>
      <c r="L15" s="22"/>
      <c r="M15" s="22"/>
      <c r="N15" s="22"/>
      <c r="O15" s="22"/>
      <c r="Q15" s="3">
        <f>J4</f>
        <v>6</v>
      </c>
      <c r="R15" s="39">
        <f>J3</f>
        <v>0</v>
      </c>
      <c r="S15" s="43">
        <f t="shared" ref="S15:S17" si="4">ROUND((R15/Q15*100),1)</f>
        <v>0</v>
      </c>
      <c r="T15" s="24"/>
    </row>
    <row r="16" spans="1:20" ht="22.5" customHeight="1" x14ac:dyDescent="0.25">
      <c r="C16" s="37">
        <f t="shared" si="3"/>
        <v>0</v>
      </c>
      <c r="D16" s="39">
        <v>0</v>
      </c>
      <c r="E16" s="3">
        <v>8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3">
        <f>E16</f>
        <v>8</v>
      </c>
      <c r="R16" s="39">
        <f>D16</f>
        <v>0</v>
      </c>
      <c r="S16" s="43">
        <f t="shared" si="4"/>
        <v>0</v>
      </c>
      <c r="T16" s="24"/>
    </row>
    <row r="17" spans="2:22" ht="22.5" customHeight="1" x14ac:dyDescent="0.25">
      <c r="C17" s="37">
        <f t="shared" ref="C17" si="5">ROUND((D17/E17*100),1)</f>
        <v>8.6</v>
      </c>
      <c r="D17" s="39">
        <v>3</v>
      </c>
      <c r="E17" s="3">
        <v>35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3">
        <f>N24</f>
        <v>13</v>
      </c>
      <c r="R17" s="39">
        <f>N25</f>
        <v>0</v>
      </c>
      <c r="S17" s="43">
        <f t="shared" si="4"/>
        <v>0</v>
      </c>
      <c r="T17" s="24"/>
    </row>
    <row r="18" spans="2:22" ht="22.5" customHeight="1" x14ac:dyDescent="0.25">
      <c r="C18" s="35" t="s">
        <v>22</v>
      </c>
      <c r="D18" s="35" t="s">
        <v>23</v>
      </c>
      <c r="E18" s="35" t="s">
        <v>21</v>
      </c>
      <c r="F18" s="22"/>
      <c r="G18" s="22"/>
      <c r="H18" s="22"/>
      <c r="I18" s="22"/>
      <c r="J18" s="22"/>
      <c r="K18" s="60" t="s">
        <v>30</v>
      </c>
      <c r="L18" s="22"/>
      <c r="M18" s="22"/>
      <c r="N18" s="22"/>
      <c r="O18" s="22"/>
      <c r="Q18" s="35" t="s">
        <v>21</v>
      </c>
      <c r="R18" s="35" t="s">
        <v>23</v>
      </c>
      <c r="S18" s="35" t="s">
        <v>22</v>
      </c>
      <c r="T18" s="25" t="s">
        <v>12</v>
      </c>
    </row>
    <row r="19" spans="2:22" ht="22.5" customHeight="1" x14ac:dyDescent="0.25">
      <c r="B19" s="25" t="s">
        <v>12</v>
      </c>
      <c r="C19" s="40">
        <f>ROUND((D19/E19*100),1)</f>
        <v>8.5</v>
      </c>
      <c r="D19" s="34">
        <f>SUM(D15:D17)</f>
        <v>14</v>
      </c>
      <c r="E19" s="34">
        <f>SUM(E15:E17)</f>
        <v>165</v>
      </c>
      <c r="F19" s="22"/>
      <c r="G19" s="22"/>
      <c r="H19" s="22"/>
      <c r="I19" s="22"/>
      <c r="J19" s="22"/>
      <c r="K19" s="60"/>
      <c r="L19" s="22"/>
      <c r="M19" s="22"/>
      <c r="N19" s="22"/>
      <c r="O19" s="22"/>
      <c r="P19" s="22"/>
      <c r="Q19" s="42">
        <f>SUM(Q15:Q17)</f>
        <v>27</v>
      </c>
      <c r="R19" s="34">
        <f>SUM(R15:R17)</f>
        <v>0</v>
      </c>
      <c r="S19" s="33">
        <f>ROUND((R19/Q19*100),1)</f>
        <v>0</v>
      </c>
      <c r="T19" s="24"/>
    </row>
    <row r="20" spans="2:22" ht="15.75" customHeight="1" x14ac:dyDescent="0.25">
      <c r="C20" s="22"/>
      <c r="D20" s="22"/>
      <c r="E20" s="22"/>
      <c r="K20" s="60"/>
      <c r="L20" s="22"/>
      <c r="M20" s="22"/>
      <c r="N20" s="22"/>
      <c r="O20" s="22"/>
      <c r="P20" s="22"/>
      <c r="Q20" s="24"/>
      <c r="R20" s="24"/>
      <c r="S20" s="24"/>
      <c r="T20" s="24"/>
    </row>
    <row r="21" spans="2:22" ht="15.75" customHeight="1" x14ac:dyDescent="0.25">
      <c r="K21" s="60"/>
      <c r="Q21" s="24"/>
      <c r="R21" s="24"/>
      <c r="S21" s="24"/>
      <c r="T21" s="24"/>
    </row>
    <row r="22" spans="2:22" ht="15.75" customHeight="1" x14ac:dyDescent="0.25">
      <c r="K22" s="60"/>
      <c r="Q22" s="24"/>
      <c r="R22" s="24"/>
      <c r="S22" s="24"/>
      <c r="T22" s="24"/>
    </row>
    <row r="23" spans="2:22" ht="9" customHeight="1" x14ac:dyDescent="0.25">
      <c r="K23" s="60"/>
      <c r="Q23" s="24"/>
      <c r="R23" s="24"/>
      <c r="S23" s="24"/>
      <c r="T23" s="24"/>
    </row>
    <row r="24" spans="2:22" ht="15.75" customHeight="1" x14ac:dyDescent="0.25">
      <c r="C24" s="22"/>
      <c r="D24" s="22"/>
      <c r="E24" s="24"/>
      <c r="F24" s="42">
        <f>SUM(H24:J24)</f>
        <v>509</v>
      </c>
      <c r="G24" s="35" t="s">
        <v>21</v>
      </c>
      <c r="H24" s="3">
        <f>E17</f>
        <v>35</v>
      </c>
      <c r="I24" s="3">
        <f>I4</f>
        <v>457</v>
      </c>
      <c r="J24" s="3">
        <f>Q13</f>
        <v>17</v>
      </c>
      <c r="K24" s="31">
        <f>SUM(F24,P24)</f>
        <v>996</v>
      </c>
      <c r="L24" s="3">
        <v>46</v>
      </c>
      <c r="M24" s="3">
        <v>428</v>
      </c>
      <c r="N24" s="3">
        <v>13</v>
      </c>
      <c r="O24" s="35" t="s">
        <v>21</v>
      </c>
      <c r="P24" s="42">
        <f>SUM(L24:N24)</f>
        <v>487</v>
      </c>
      <c r="Q24" s="24"/>
      <c r="R24" s="24"/>
      <c r="S24" s="24"/>
      <c r="T24" s="24"/>
      <c r="V24" s="26"/>
    </row>
    <row r="25" spans="2:22" ht="15.75" customHeight="1" x14ac:dyDescent="0.25">
      <c r="C25" s="22"/>
      <c r="D25" s="22"/>
      <c r="E25" s="24"/>
      <c r="F25" s="42">
        <f>SUM(H25:J25)</f>
        <v>10</v>
      </c>
      <c r="G25" s="35" t="s">
        <v>23</v>
      </c>
      <c r="H25" s="39">
        <f>D17</f>
        <v>3</v>
      </c>
      <c r="I25" s="3">
        <f>I3</f>
        <v>7</v>
      </c>
      <c r="J25" s="39">
        <f>R13</f>
        <v>0</v>
      </c>
      <c r="K25" s="30">
        <f>SUM(F25,P25)</f>
        <v>21</v>
      </c>
      <c r="L25" s="39">
        <v>1</v>
      </c>
      <c r="M25" s="39">
        <v>10</v>
      </c>
      <c r="N25" s="39">
        <v>0</v>
      </c>
      <c r="O25" s="35" t="s">
        <v>23</v>
      </c>
      <c r="P25" s="34">
        <f>SUM(L25:N25)</f>
        <v>11</v>
      </c>
      <c r="Q25" s="24"/>
      <c r="R25" s="24"/>
      <c r="S25" s="24"/>
      <c r="T25" s="24"/>
      <c r="V25" s="26"/>
    </row>
    <row r="26" spans="2:22" x14ac:dyDescent="0.25">
      <c r="C26" s="22"/>
      <c r="D26" s="22"/>
      <c r="E26" s="24"/>
      <c r="F26" s="33">
        <f>ROUND((F25/F24*100),1)</f>
        <v>2</v>
      </c>
      <c r="G26" s="35" t="s">
        <v>22</v>
      </c>
      <c r="H26" s="43">
        <f t="shared" ref="H26:K26" si="6">ROUND((H25/H24*100),1)</f>
        <v>8.6</v>
      </c>
      <c r="I26" s="3">
        <f t="shared" si="6"/>
        <v>1.5</v>
      </c>
      <c r="J26" s="43">
        <f t="shared" si="6"/>
        <v>0</v>
      </c>
      <c r="K26" s="28">
        <f t="shared" si="6"/>
        <v>2.1</v>
      </c>
      <c r="L26" s="3">
        <f>ROUND((L25/L24*100),1)</f>
        <v>2.2000000000000002</v>
      </c>
      <c r="M26" s="3">
        <f t="shared" ref="M26:N26" si="7">ROUND((M25/M24*100),1)</f>
        <v>2.2999999999999998</v>
      </c>
      <c r="N26" s="43">
        <f t="shared" si="7"/>
        <v>0</v>
      </c>
      <c r="O26" s="35" t="s">
        <v>22</v>
      </c>
      <c r="P26" s="42">
        <f>ROUND((P25/P24*100),1)</f>
        <v>2.2999999999999998</v>
      </c>
      <c r="Q26" s="24"/>
      <c r="R26" s="24"/>
      <c r="S26" s="24"/>
      <c r="T26" s="24"/>
      <c r="V26" s="26"/>
    </row>
    <row r="27" spans="2:22" ht="16.5" x14ac:dyDescent="0.25">
      <c r="C27" s="22"/>
      <c r="D27" s="22"/>
      <c r="E27" s="24"/>
      <c r="F27" s="25" t="s">
        <v>12</v>
      </c>
      <c r="G27" s="24"/>
      <c r="H27" s="24"/>
      <c r="I27" s="24"/>
      <c r="J27" s="24"/>
      <c r="K27" s="44" t="s">
        <v>25</v>
      </c>
      <c r="L27" s="24"/>
      <c r="M27" s="24"/>
      <c r="N27" s="24"/>
      <c r="O27" s="24"/>
      <c r="P27" s="25" t="s">
        <v>12</v>
      </c>
      <c r="Q27" s="24"/>
      <c r="R27" s="24"/>
      <c r="S27" s="24"/>
      <c r="T27" s="24"/>
      <c r="V27" s="26"/>
    </row>
    <row r="28" spans="2:22" x14ac:dyDescent="0.25">
      <c r="C28" s="22"/>
      <c r="D28" s="22"/>
      <c r="E28" s="24"/>
      <c r="Q28" s="24"/>
      <c r="R28" s="24"/>
      <c r="S28" s="24"/>
      <c r="T28" s="24"/>
    </row>
    <row r="29" spans="2:22" x14ac:dyDescent="0.25">
      <c r="C29" s="22"/>
      <c r="D29" s="22"/>
      <c r="E29" s="24"/>
      <c r="Q29" s="24"/>
      <c r="R29" s="24"/>
      <c r="S29" s="24"/>
      <c r="T29" s="24"/>
    </row>
    <row r="30" spans="2:22" ht="15.75" customHeight="1" x14ac:dyDescent="0.25">
      <c r="L30" s="24"/>
      <c r="M30" s="24"/>
      <c r="N30" s="24"/>
      <c r="O30" s="24"/>
      <c r="P30" s="24"/>
      <c r="Q30" s="24"/>
      <c r="R30" s="24"/>
      <c r="S30" s="24"/>
      <c r="T30" s="24"/>
    </row>
    <row r="31" spans="2:22" x14ac:dyDescent="0.25">
      <c r="R31" s="24"/>
    </row>
  </sheetData>
  <mergeCells count="4">
    <mergeCell ref="K5:K10"/>
    <mergeCell ref="F14:G14"/>
    <mergeCell ref="O14:P14"/>
    <mergeCell ref="K18:K23"/>
  </mergeCells>
  <pageMargins left="0.51181102362204722" right="0.51181102362204722" top="0.78740157480314965" bottom="0.59055118110236227" header="0.31496062992125984" footer="0.31496062992125984"/>
  <pageSetup paperSize="9" orientation="landscape" r:id="rId1"/>
  <headerFooter>
    <oddFooter>&amp;L&amp;8Landesbetrieb für Straßenbau - Saarland&amp;R&amp;8mociety consult gmbh - wiesbaden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="118" zoomScaleNormal="118" workbookViewId="0">
      <selection activeCell="F26" sqref="F26"/>
    </sheetView>
  </sheetViews>
  <sheetFormatPr baseColWidth="10" defaultRowHeight="15.75" x14ac:dyDescent="0.25"/>
  <cols>
    <col min="1" max="1" width="6.625" style="23" customWidth="1"/>
    <col min="2" max="2" width="9.375" style="23" bestFit="1" customWidth="1"/>
    <col min="3" max="5" width="6.125" style="23" customWidth="1"/>
    <col min="6" max="6" width="6.625" style="23" customWidth="1"/>
    <col min="7" max="10" width="5.25" style="23" customWidth="1"/>
    <col min="11" max="11" width="4.375" style="23" customWidth="1"/>
    <col min="12" max="15" width="5.25" style="23" customWidth="1"/>
    <col min="16" max="16" width="6.625" style="23" customWidth="1"/>
    <col min="17" max="19" width="6.125" style="23" customWidth="1"/>
    <col min="20" max="20" width="9.375" style="23" bestFit="1" customWidth="1"/>
    <col min="21" max="16384" width="11" style="23"/>
  </cols>
  <sheetData>
    <row r="1" spans="1:20" ht="16.5" x14ac:dyDescent="0.25">
      <c r="A1" s="48" t="s">
        <v>26</v>
      </c>
      <c r="F1" s="25" t="s">
        <v>12</v>
      </c>
      <c r="G1" s="22"/>
      <c r="H1" s="22"/>
      <c r="I1" s="22"/>
      <c r="J1" s="22"/>
      <c r="K1" s="45" t="s">
        <v>25</v>
      </c>
      <c r="L1" s="24"/>
      <c r="M1" s="24"/>
      <c r="N1" s="24"/>
      <c r="O1" s="24"/>
      <c r="P1" s="25" t="s">
        <v>12</v>
      </c>
    </row>
    <row r="2" spans="1:20" x14ac:dyDescent="0.25">
      <c r="A2" s="22" t="s">
        <v>27</v>
      </c>
      <c r="F2" s="40">
        <f>ROUND((F3/F4*100),1)</f>
        <v>2.1</v>
      </c>
      <c r="G2" s="35" t="s">
        <v>22</v>
      </c>
      <c r="H2" s="37">
        <f>ROUND((H3/H4*100),1)</f>
        <v>3.4</v>
      </c>
      <c r="I2" s="37">
        <f t="shared" ref="I2:J2" si="0">ROUND((I3/I4*100),1)</f>
        <v>1.6</v>
      </c>
      <c r="J2" s="37">
        <f t="shared" si="0"/>
        <v>0</v>
      </c>
      <c r="K2" s="31">
        <f>ROUND((K3/K4*100),1)</f>
        <v>1.7</v>
      </c>
      <c r="L2" s="43">
        <f>ROUND((L3/L4*100),1)</f>
        <v>1.1000000000000001</v>
      </c>
      <c r="M2" s="43">
        <f t="shared" ref="M2:N2" si="1">ROUND((M3/M4*100),1)</f>
        <v>1.4</v>
      </c>
      <c r="N2" s="43">
        <f t="shared" si="1"/>
        <v>8.3000000000000007</v>
      </c>
      <c r="O2" s="35" t="s">
        <v>22</v>
      </c>
      <c r="P2" s="40">
        <f>ROUND((P3/P4*100),1)</f>
        <v>1.4</v>
      </c>
    </row>
    <row r="3" spans="1:20" x14ac:dyDescent="0.25">
      <c r="A3" s="22" t="s">
        <v>34</v>
      </c>
      <c r="F3" s="46">
        <f>SUM(H3:J3)</f>
        <v>14</v>
      </c>
      <c r="G3" s="35" t="s">
        <v>23</v>
      </c>
      <c r="H3" s="36">
        <v>6</v>
      </c>
      <c r="I3" s="36">
        <v>8</v>
      </c>
      <c r="J3" s="38">
        <v>0</v>
      </c>
      <c r="K3" s="31">
        <f t="shared" ref="K3:K4" si="2">SUM(F3,P3)</f>
        <v>25</v>
      </c>
      <c r="L3" s="39">
        <f>D15</f>
        <v>2</v>
      </c>
      <c r="M3" s="39">
        <f>M25</f>
        <v>8</v>
      </c>
      <c r="N3" s="39">
        <f>R11</f>
        <v>1</v>
      </c>
      <c r="O3" s="35" t="s">
        <v>23</v>
      </c>
      <c r="P3" s="47">
        <f>SUM(L3:N3)</f>
        <v>11</v>
      </c>
    </row>
    <row r="4" spans="1:20" x14ac:dyDescent="0.25">
      <c r="A4" s="22" t="s">
        <v>35</v>
      </c>
      <c r="C4" s="22"/>
      <c r="D4" s="22"/>
      <c r="E4" s="22"/>
      <c r="F4" s="46">
        <f>SUM(H4:J4)</f>
        <v>679</v>
      </c>
      <c r="G4" s="35" t="s">
        <v>21</v>
      </c>
      <c r="H4" s="36">
        <v>178</v>
      </c>
      <c r="I4" s="36">
        <v>491</v>
      </c>
      <c r="J4" s="36">
        <v>10</v>
      </c>
      <c r="K4" s="31">
        <f t="shared" si="2"/>
        <v>1453</v>
      </c>
      <c r="L4" s="3">
        <f>E15</f>
        <v>184</v>
      </c>
      <c r="M4" s="3">
        <f>M24</f>
        <v>578</v>
      </c>
      <c r="N4" s="3">
        <f>Q11</f>
        <v>12</v>
      </c>
      <c r="O4" s="35" t="s">
        <v>21</v>
      </c>
      <c r="P4" s="47">
        <f>SUM(L4:N4)</f>
        <v>774</v>
      </c>
      <c r="Q4" s="22"/>
      <c r="R4" s="22"/>
      <c r="S4" s="22"/>
    </row>
    <row r="5" spans="1:20" ht="9" customHeight="1" x14ac:dyDescent="0.25">
      <c r="C5" s="22"/>
      <c r="D5" s="22"/>
      <c r="E5" s="22"/>
      <c r="K5" s="60" t="s">
        <v>31</v>
      </c>
      <c r="Q5" s="24"/>
      <c r="R5" s="24"/>
      <c r="S5" s="24"/>
    </row>
    <row r="6" spans="1:20" ht="15.75" customHeight="1" x14ac:dyDescent="0.25">
      <c r="C6" s="22"/>
      <c r="D6" s="22"/>
      <c r="E6" s="22"/>
      <c r="K6" s="60"/>
      <c r="Q6" s="24"/>
      <c r="R6" s="24"/>
      <c r="S6" s="24"/>
    </row>
    <row r="7" spans="1:20" ht="15.75" customHeight="1" x14ac:dyDescent="0.25">
      <c r="C7" s="22"/>
      <c r="D7" s="22"/>
      <c r="E7" s="22"/>
      <c r="K7" s="60"/>
      <c r="Q7" s="24"/>
      <c r="R7" s="24"/>
      <c r="S7" s="24"/>
    </row>
    <row r="8" spans="1:20" ht="15.75" customHeight="1" x14ac:dyDescent="0.25">
      <c r="C8" s="22"/>
      <c r="D8" s="22"/>
      <c r="E8" s="22"/>
      <c r="G8" s="22"/>
      <c r="H8" s="22"/>
      <c r="I8" s="22"/>
      <c r="J8" s="22"/>
      <c r="K8" s="60"/>
      <c r="L8" s="24"/>
      <c r="M8" s="24"/>
      <c r="N8" s="24"/>
      <c r="O8" s="24"/>
      <c r="P8" s="24"/>
      <c r="Q8" s="24"/>
      <c r="R8" s="24"/>
      <c r="S8" s="24"/>
    </row>
    <row r="9" spans="1:20" ht="22.5" customHeight="1" x14ac:dyDescent="0.25">
      <c r="B9" s="25" t="s">
        <v>12</v>
      </c>
      <c r="C9" s="33">
        <f>ROUND((D9/E9*100),1)</f>
        <v>2.7</v>
      </c>
      <c r="D9" s="34">
        <f>SUM(D11:D13)</f>
        <v>7</v>
      </c>
      <c r="E9" s="34">
        <f>SUM(E11:E13)</f>
        <v>255</v>
      </c>
      <c r="F9" s="22"/>
      <c r="G9" s="22"/>
      <c r="H9" s="22"/>
      <c r="I9" s="22"/>
      <c r="J9" s="22"/>
      <c r="K9" s="60"/>
      <c r="L9" s="22"/>
      <c r="M9" s="22"/>
      <c r="N9" s="22"/>
      <c r="O9" s="22"/>
      <c r="Q9" s="42">
        <f>SUM(Q11:Q13)</f>
        <v>32</v>
      </c>
      <c r="R9" s="42">
        <f>SUM(R11:R13)</f>
        <v>1</v>
      </c>
      <c r="S9" s="33">
        <f>ROUND((R9/Q9*100),1)</f>
        <v>3.1</v>
      </c>
      <c r="T9" s="25" t="s">
        <v>12</v>
      </c>
    </row>
    <row r="10" spans="1:20" ht="22.5" customHeight="1" x14ac:dyDescent="0.25">
      <c r="C10" s="35" t="s">
        <v>22</v>
      </c>
      <c r="D10" s="35" t="s">
        <v>23</v>
      </c>
      <c r="E10" s="35" t="s">
        <v>21</v>
      </c>
      <c r="F10" s="22"/>
      <c r="G10" s="22"/>
      <c r="H10" s="22"/>
      <c r="I10" s="22"/>
      <c r="J10" s="22"/>
      <c r="K10" s="60"/>
      <c r="L10" s="22"/>
      <c r="M10" s="22"/>
      <c r="N10" s="22"/>
      <c r="O10" s="22"/>
      <c r="P10" s="22"/>
      <c r="Q10" s="35" t="s">
        <v>21</v>
      </c>
      <c r="R10" s="35" t="s">
        <v>23</v>
      </c>
      <c r="S10" s="35" t="s">
        <v>22</v>
      </c>
      <c r="T10" s="24"/>
    </row>
    <row r="11" spans="1:20" ht="22.5" customHeight="1" x14ac:dyDescent="0.25">
      <c r="C11" s="36">
        <f t="shared" ref="C11:C16" si="3">ROUND((D11/E11*100),1)</f>
        <v>3.4</v>
      </c>
      <c r="D11" s="36">
        <f>H3</f>
        <v>6</v>
      </c>
      <c r="E11" s="36">
        <f>H4</f>
        <v>178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3">
        <v>12</v>
      </c>
      <c r="R11" s="39">
        <v>1</v>
      </c>
      <c r="S11" s="43">
        <f>ROUND((R11/Q11*100),1)</f>
        <v>8.3000000000000007</v>
      </c>
      <c r="T11" s="24"/>
    </row>
    <row r="12" spans="1:20" ht="22.5" customHeight="1" x14ac:dyDescent="0.25">
      <c r="C12" s="37">
        <f t="shared" si="3"/>
        <v>0</v>
      </c>
      <c r="D12" s="38">
        <f>R12</f>
        <v>0</v>
      </c>
      <c r="E12" s="36">
        <f>Q12</f>
        <v>7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3">
        <v>7</v>
      </c>
      <c r="R12" s="39">
        <v>0</v>
      </c>
      <c r="S12" s="43">
        <f>ROUND((R12/Q12*100),1)</f>
        <v>0</v>
      </c>
      <c r="T12" s="24"/>
    </row>
    <row r="13" spans="1:20" ht="22.5" customHeight="1" x14ac:dyDescent="0.25">
      <c r="C13" s="37">
        <f t="shared" si="3"/>
        <v>1.4</v>
      </c>
      <c r="D13" s="38">
        <f>L25</f>
        <v>1</v>
      </c>
      <c r="E13" s="36">
        <f>L24</f>
        <v>70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3">
        <v>13</v>
      </c>
      <c r="R13" s="39">
        <v>0</v>
      </c>
      <c r="S13" s="43">
        <f>ROUND((R13/Q13*100),1)</f>
        <v>0</v>
      </c>
      <c r="T13" s="24"/>
    </row>
    <row r="14" spans="1:20" ht="28.5" customHeight="1" x14ac:dyDescent="0.25">
      <c r="B14" s="32" t="s">
        <v>24</v>
      </c>
      <c r="C14" s="29">
        <f t="shared" si="3"/>
        <v>2.4</v>
      </c>
      <c r="D14" s="30">
        <f>D9+D19</f>
        <v>12</v>
      </c>
      <c r="E14" s="30">
        <f>E9+E19</f>
        <v>494</v>
      </c>
      <c r="F14" s="61" t="s">
        <v>20</v>
      </c>
      <c r="G14" s="61"/>
      <c r="H14" s="22"/>
      <c r="I14" s="22"/>
      <c r="J14" s="22"/>
      <c r="K14" s="22"/>
      <c r="L14" s="22"/>
      <c r="M14" s="22"/>
      <c r="N14" s="22"/>
      <c r="O14" s="62" t="s">
        <v>18</v>
      </c>
      <c r="P14" s="63"/>
      <c r="Q14" s="27">
        <f>SUM(Q9,Q19)</f>
        <v>72</v>
      </c>
      <c r="R14" s="27">
        <f>SUM(R9,R19)</f>
        <v>1</v>
      </c>
      <c r="S14" s="28">
        <f>ROUND((R14/Q14*100),1)</f>
        <v>1.4</v>
      </c>
      <c r="T14" s="41" t="s">
        <v>24</v>
      </c>
    </row>
    <row r="15" spans="1:20" ht="22.5" customHeight="1" x14ac:dyDescent="0.25">
      <c r="C15" s="37">
        <f t="shared" si="3"/>
        <v>1.1000000000000001</v>
      </c>
      <c r="D15" s="39">
        <v>2</v>
      </c>
      <c r="E15" s="3">
        <v>184</v>
      </c>
      <c r="G15" s="22"/>
      <c r="H15" s="22"/>
      <c r="I15" s="22"/>
      <c r="J15" s="22"/>
      <c r="K15" s="22"/>
      <c r="L15" s="22"/>
      <c r="M15" s="22"/>
      <c r="N15" s="22"/>
      <c r="O15" s="22"/>
      <c r="Q15" s="3">
        <f>J4</f>
        <v>10</v>
      </c>
      <c r="R15" s="39">
        <f>J3</f>
        <v>0</v>
      </c>
      <c r="S15" s="43">
        <f t="shared" ref="S15:S17" si="4">ROUND((R15/Q15*100),1)</f>
        <v>0</v>
      </c>
      <c r="T15" s="24"/>
    </row>
    <row r="16" spans="1:20" ht="22.5" customHeight="1" x14ac:dyDescent="0.25">
      <c r="C16" s="37">
        <f t="shared" si="3"/>
        <v>0</v>
      </c>
      <c r="D16" s="39">
        <v>0</v>
      </c>
      <c r="E16" s="3">
        <v>7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3">
        <f>E16</f>
        <v>7</v>
      </c>
      <c r="R16" s="39">
        <f>D16</f>
        <v>0</v>
      </c>
      <c r="S16" s="43">
        <f t="shared" si="4"/>
        <v>0</v>
      </c>
      <c r="T16" s="24"/>
    </row>
    <row r="17" spans="2:22" ht="22.5" customHeight="1" x14ac:dyDescent="0.25">
      <c r="C17" s="37">
        <f t="shared" ref="C17" si="5">ROUND((D17/E17*100),1)</f>
        <v>6.3</v>
      </c>
      <c r="D17" s="39">
        <v>3</v>
      </c>
      <c r="E17" s="3">
        <v>48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3">
        <f>N24</f>
        <v>23</v>
      </c>
      <c r="R17" s="39">
        <f>N25</f>
        <v>0</v>
      </c>
      <c r="S17" s="43">
        <f t="shared" si="4"/>
        <v>0</v>
      </c>
      <c r="T17" s="24"/>
    </row>
    <row r="18" spans="2:22" ht="22.5" customHeight="1" x14ac:dyDescent="0.25">
      <c r="C18" s="35" t="s">
        <v>22</v>
      </c>
      <c r="D18" s="35" t="s">
        <v>23</v>
      </c>
      <c r="E18" s="35" t="s">
        <v>21</v>
      </c>
      <c r="F18" s="22"/>
      <c r="G18" s="22"/>
      <c r="H18" s="22"/>
      <c r="I18" s="22"/>
      <c r="J18" s="22"/>
      <c r="K18" s="60" t="s">
        <v>30</v>
      </c>
      <c r="L18" s="22"/>
      <c r="M18" s="22"/>
      <c r="N18" s="22"/>
      <c r="O18" s="22"/>
      <c r="Q18" s="35" t="s">
        <v>21</v>
      </c>
      <c r="R18" s="35" t="s">
        <v>23</v>
      </c>
      <c r="S18" s="35" t="s">
        <v>22</v>
      </c>
      <c r="T18" s="25" t="s">
        <v>12</v>
      </c>
    </row>
    <row r="19" spans="2:22" ht="22.5" customHeight="1" x14ac:dyDescent="0.25">
      <c r="B19" s="25" t="s">
        <v>12</v>
      </c>
      <c r="C19" s="40">
        <f>ROUND((D19/E19*100),1)</f>
        <v>2.1</v>
      </c>
      <c r="D19" s="34">
        <f>SUM(D15:D17)</f>
        <v>5</v>
      </c>
      <c r="E19" s="34">
        <f>SUM(E15:E17)</f>
        <v>239</v>
      </c>
      <c r="F19" s="22"/>
      <c r="G19" s="22"/>
      <c r="H19" s="22"/>
      <c r="I19" s="22"/>
      <c r="J19" s="22"/>
      <c r="K19" s="60"/>
      <c r="L19" s="22"/>
      <c r="M19" s="22"/>
      <c r="N19" s="22"/>
      <c r="O19" s="22"/>
      <c r="P19" s="22"/>
      <c r="Q19" s="42">
        <f>SUM(Q15:Q17)</f>
        <v>40</v>
      </c>
      <c r="R19" s="34">
        <f>SUM(R15:R17)</f>
        <v>0</v>
      </c>
      <c r="S19" s="33">
        <f>ROUND((R19/Q19*100),1)</f>
        <v>0</v>
      </c>
      <c r="T19" s="24"/>
    </row>
    <row r="20" spans="2:22" ht="15.75" customHeight="1" x14ac:dyDescent="0.25">
      <c r="C20" s="22"/>
      <c r="D20" s="22"/>
      <c r="E20" s="22"/>
      <c r="K20" s="60"/>
      <c r="L20" s="22"/>
      <c r="M20" s="22"/>
      <c r="N20" s="22"/>
      <c r="O20" s="22"/>
      <c r="P20" s="22"/>
      <c r="Q20" s="24"/>
      <c r="R20" s="24"/>
      <c r="S20" s="24"/>
      <c r="T20" s="24"/>
    </row>
    <row r="21" spans="2:22" ht="15.75" customHeight="1" x14ac:dyDescent="0.25">
      <c r="K21" s="60"/>
      <c r="Q21" s="24"/>
      <c r="R21" s="24"/>
      <c r="S21" s="24"/>
      <c r="T21" s="24"/>
    </row>
    <row r="22" spans="2:22" ht="15.75" customHeight="1" x14ac:dyDescent="0.25">
      <c r="K22" s="60"/>
      <c r="Q22" s="24"/>
      <c r="R22" s="24"/>
      <c r="S22" s="24"/>
      <c r="T22" s="24"/>
    </row>
    <row r="23" spans="2:22" ht="9" customHeight="1" x14ac:dyDescent="0.25">
      <c r="K23" s="60"/>
      <c r="Q23" s="24"/>
      <c r="R23" s="24"/>
      <c r="S23" s="24"/>
      <c r="T23" s="24"/>
    </row>
    <row r="24" spans="2:22" ht="15.75" customHeight="1" x14ac:dyDescent="0.25">
      <c r="C24" s="22"/>
      <c r="D24" s="22"/>
      <c r="E24" s="24"/>
      <c r="F24" s="42">
        <f>SUM(H24:J24)</f>
        <v>552</v>
      </c>
      <c r="G24" s="35" t="s">
        <v>21</v>
      </c>
      <c r="H24" s="3">
        <f>E17</f>
        <v>48</v>
      </c>
      <c r="I24" s="3">
        <f>I4</f>
        <v>491</v>
      </c>
      <c r="J24" s="3">
        <f>Q13</f>
        <v>13</v>
      </c>
      <c r="K24" s="31">
        <f>SUM(F24,P24)</f>
        <v>1223</v>
      </c>
      <c r="L24" s="3">
        <v>70</v>
      </c>
      <c r="M24" s="3">
        <v>578</v>
      </c>
      <c r="N24" s="3">
        <v>23</v>
      </c>
      <c r="O24" s="35" t="s">
        <v>21</v>
      </c>
      <c r="P24" s="42">
        <f>SUM(L24:N24)</f>
        <v>671</v>
      </c>
      <c r="Q24" s="24"/>
      <c r="R24" s="24"/>
      <c r="S24" s="24"/>
      <c r="T24" s="24"/>
      <c r="V24" s="26"/>
    </row>
    <row r="25" spans="2:22" ht="15.75" customHeight="1" x14ac:dyDescent="0.25">
      <c r="C25" s="22"/>
      <c r="D25" s="22"/>
      <c r="E25" s="24"/>
      <c r="F25" s="42">
        <f>SUM(H25:J25)</f>
        <v>11</v>
      </c>
      <c r="G25" s="35" t="s">
        <v>23</v>
      </c>
      <c r="H25" s="39">
        <f>D17</f>
        <v>3</v>
      </c>
      <c r="I25" s="3">
        <f>I3</f>
        <v>8</v>
      </c>
      <c r="J25" s="39">
        <f>R13</f>
        <v>0</v>
      </c>
      <c r="K25" s="30">
        <f>SUM(F25,P25)</f>
        <v>20</v>
      </c>
      <c r="L25" s="39">
        <v>1</v>
      </c>
      <c r="M25" s="39">
        <v>8</v>
      </c>
      <c r="N25" s="39">
        <v>0</v>
      </c>
      <c r="O25" s="35" t="s">
        <v>23</v>
      </c>
      <c r="P25" s="34">
        <f>SUM(L25:N25)</f>
        <v>9</v>
      </c>
      <c r="Q25" s="24"/>
      <c r="R25" s="24"/>
      <c r="S25" s="24"/>
      <c r="T25" s="24"/>
      <c r="V25" s="26"/>
    </row>
    <row r="26" spans="2:22" x14ac:dyDescent="0.25">
      <c r="C26" s="22"/>
      <c r="D26" s="22"/>
      <c r="E26" s="24"/>
      <c r="F26" s="33">
        <f>ROUND((F25/F24*100),1)</f>
        <v>2</v>
      </c>
      <c r="G26" s="35" t="s">
        <v>22</v>
      </c>
      <c r="H26" s="43">
        <f t="shared" ref="H26:K26" si="6">ROUND((H25/H24*100),1)</f>
        <v>6.3</v>
      </c>
      <c r="I26" s="3">
        <f t="shared" si="6"/>
        <v>1.6</v>
      </c>
      <c r="J26" s="43">
        <f t="shared" si="6"/>
        <v>0</v>
      </c>
      <c r="K26" s="28">
        <f t="shared" si="6"/>
        <v>1.6</v>
      </c>
      <c r="L26" s="3">
        <f>ROUND((L25/L24*100),1)</f>
        <v>1.4</v>
      </c>
      <c r="M26" s="3">
        <f t="shared" ref="M26:N26" si="7">ROUND((M25/M24*100),1)</f>
        <v>1.4</v>
      </c>
      <c r="N26" s="43">
        <f t="shared" si="7"/>
        <v>0</v>
      </c>
      <c r="O26" s="35" t="s">
        <v>22</v>
      </c>
      <c r="P26" s="42">
        <f>ROUND((P25/P24*100),1)</f>
        <v>1.3</v>
      </c>
      <c r="Q26" s="24"/>
      <c r="R26" s="24"/>
      <c r="S26" s="24"/>
      <c r="T26" s="24"/>
      <c r="V26" s="26"/>
    </row>
    <row r="27" spans="2:22" ht="16.5" x14ac:dyDescent="0.25">
      <c r="C27" s="22"/>
      <c r="D27" s="22"/>
      <c r="E27" s="24"/>
      <c r="F27" s="25" t="s">
        <v>12</v>
      </c>
      <c r="G27" s="24"/>
      <c r="H27" s="24"/>
      <c r="I27" s="24"/>
      <c r="J27" s="24"/>
      <c r="K27" s="44" t="s">
        <v>25</v>
      </c>
      <c r="L27" s="24"/>
      <c r="M27" s="24"/>
      <c r="N27" s="24"/>
      <c r="O27" s="24"/>
      <c r="P27" s="25" t="s">
        <v>12</v>
      </c>
      <c r="Q27" s="24"/>
      <c r="R27" s="24"/>
      <c r="S27" s="24"/>
      <c r="T27" s="24"/>
      <c r="V27" s="26"/>
    </row>
    <row r="28" spans="2:22" x14ac:dyDescent="0.25">
      <c r="C28" s="22"/>
      <c r="D28" s="22"/>
      <c r="E28" s="24"/>
      <c r="Q28" s="24"/>
      <c r="R28" s="24"/>
      <c r="S28" s="24"/>
      <c r="T28" s="24"/>
    </row>
    <row r="29" spans="2:22" x14ac:dyDescent="0.25">
      <c r="C29" s="22"/>
      <c r="D29" s="22"/>
      <c r="E29" s="24"/>
      <c r="Q29" s="24"/>
      <c r="R29" s="24"/>
      <c r="S29" s="24"/>
      <c r="T29" s="24"/>
    </row>
    <row r="30" spans="2:22" ht="15.75" customHeight="1" x14ac:dyDescent="0.25">
      <c r="L30" s="24"/>
      <c r="M30" s="24"/>
      <c r="N30" s="24"/>
      <c r="O30" s="24"/>
      <c r="P30" s="24"/>
      <c r="Q30" s="24"/>
      <c r="R30" s="24"/>
      <c r="S30" s="24"/>
      <c r="T30" s="24"/>
    </row>
    <row r="31" spans="2:22" x14ac:dyDescent="0.25">
      <c r="R31" s="24"/>
    </row>
  </sheetData>
  <mergeCells count="4">
    <mergeCell ref="K5:K10"/>
    <mergeCell ref="F14:G14"/>
    <mergeCell ref="O14:P14"/>
    <mergeCell ref="K18:K23"/>
  </mergeCells>
  <pageMargins left="0.51181102362204722" right="0.51181102362204722" top="0.78740157480314965" bottom="0.59055118110236227" header="0.31496062992125984" footer="0.31496062992125984"/>
  <pageSetup paperSize="9" orientation="landscape" r:id="rId1"/>
  <headerFooter>
    <oddFooter>&amp;L&amp;8Landesbetrieb für Straßenbau - Saarland&amp;R&amp;8mociety consult gmbh - wiesbaden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28"/>
  <sheetViews>
    <sheetView zoomScaleNormal="100" workbookViewId="0">
      <pane ySplit="30" topLeftCell="A106" activePane="bottomLeft" state="frozen"/>
      <selection activeCell="J490" sqref="C11:J490"/>
      <selection pane="bottomLeft" sqref="A1:XFD1048576"/>
    </sheetView>
  </sheetViews>
  <sheetFormatPr baseColWidth="10" defaultRowHeight="15.75" x14ac:dyDescent="0.25"/>
  <cols>
    <col min="1" max="1" width="4.625" style="1" customWidth="1"/>
    <col min="2" max="2" width="4.875" style="2" customWidth="1"/>
    <col min="3" max="3" width="5.75" style="4" bestFit="1" customWidth="1"/>
    <col min="4" max="4" width="7" style="4" bestFit="1" customWidth="1"/>
    <col min="5" max="11" width="5.75" style="4" bestFit="1" customWidth="1"/>
    <col min="12" max="13" width="11" style="4"/>
    <col min="15" max="16384" width="11" style="4"/>
  </cols>
  <sheetData>
    <row r="1" spans="1:11" ht="15.75" customHeight="1" x14ac:dyDescent="0.25">
      <c r="A1" s="7" t="s">
        <v>8</v>
      </c>
      <c r="B1" s="6"/>
      <c r="C1" s="8" t="s">
        <v>16</v>
      </c>
      <c r="D1" s="9"/>
      <c r="E1" s="9"/>
      <c r="F1" s="9"/>
      <c r="G1" s="9"/>
      <c r="K1" s="19" t="s">
        <v>15</v>
      </c>
    </row>
    <row r="2" spans="1:11" ht="15.75" customHeight="1" x14ac:dyDescent="0.25">
      <c r="A2" s="64" t="s">
        <v>38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5.75" customHeight="1" x14ac:dyDescent="0.25">
      <c r="A3" s="7"/>
      <c r="B3" s="6"/>
      <c r="C3" s="14" t="s">
        <v>2</v>
      </c>
      <c r="D3" s="14" t="s">
        <v>3</v>
      </c>
      <c r="E3" s="14" t="s">
        <v>5</v>
      </c>
      <c r="F3" s="14" t="s">
        <v>4</v>
      </c>
      <c r="G3" s="14" t="s">
        <v>6</v>
      </c>
      <c r="H3" s="14" t="s">
        <v>7</v>
      </c>
      <c r="I3" s="49" t="s">
        <v>36</v>
      </c>
      <c r="J3" s="49" t="s">
        <v>13</v>
      </c>
      <c r="K3" s="49" t="s">
        <v>37</v>
      </c>
    </row>
    <row r="4" spans="1:11" ht="15.75" customHeight="1" x14ac:dyDescent="0.25">
      <c r="A4" s="12">
        <v>12</v>
      </c>
      <c r="B4" s="17" t="s">
        <v>39</v>
      </c>
      <c r="C4" s="13">
        <v>0</v>
      </c>
      <c r="D4" s="13">
        <v>16</v>
      </c>
      <c r="E4" s="13">
        <v>2</v>
      </c>
      <c r="F4" s="13">
        <v>0</v>
      </c>
      <c r="G4" s="13">
        <v>0</v>
      </c>
      <c r="H4" s="13">
        <v>0</v>
      </c>
      <c r="I4" s="13">
        <v>18</v>
      </c>
      <c r="J4" s="13">
        <v>0</v>
      </c>
      <c r="K4" s="13">
        <v>18</v>
      </c>
    </row>
    <row r="5" spans="1:11" ht="15.75" customHeight="1" x14ac:dyDescent="0.25">
      <c r="A5" s="10">
        <v>13</v>
      </c>
      <c r="B5" s="18" t="s">
        <v>39</v>
      </c>
      <c r="C5" s="11">
        <v>17</v>
      </c>
      <c r="D5" s="11">
        <v>800</v>
      </c>
      <c r="E5" s="11">
        <v>71</v>
      </c>
      <c r="F5" s="11">
        <v>12</v>
      </c>
      <c r="G5" s="11">
        <v>16</v>
      </c>
      <c r="H5" s="11">
        <v>11</v>
      </c>
      <c r="I5" s="11">
        <v>888</v>
      </c>
      <c r="J5" s="11">
        <v>39</v>
      </c>
      <c r="K5" s="11">
        <v>927</v>
      </c>
    </row>
    <row r="6" spans="1:11" ht="15.75" customHeight="1" x14ac:dyDescent="0.25">
      <c r="A6" s="52">
        <v>14</v>
      </c>
      <c r="B6" s="53" t="s">
        <v>39</v>
      </c>
      <c r="C6" s="54">
        <v>3</v>
      </c>
      <c r="D6" s="54">
        <v>276</v>
      </c>
      <c r="E6" s="54">
        <v>28</v>
      </c>
      <c r="F6" s="54">
        <v>8</v>
      </c>
      <c r="G6" s="54">
        <v>11</v>
      </c>
      <c r="H6" s="54">
        <v>4</v>
      </c>
      <c r="I6" s="54">
        <v>307</v>
      </c>
      <c r="J6" s="54">
        <v>23</v>
      </c>
      <c r="K6" s="54">
        <v>330</v>
      </c>
    </row>
    <row r="7" spans="1:11" ht="15.75" customHeight="1" x14ac:dyDescent="0.25">
      <c r="A7" s="55" t="s">
        <v>14</v>
      </c>
      <c r="B7" s="55" t="s">
        <v>39</v>
      </c>
      <c r="C7" s="56">
        <v>20</v>
      </c>
      <c r="D7" s="56">
        <v>1092</v>
      </c>
      <c r="E7" s="56">
        <v>101</v>
      </c>
      <c r="F7" s="56">
        <v>20</v>
      </c>
      <c r="G7" s="56">
        <v>27</v>
      </c>
      <c r="H7" s="56">
        <v>15</v>
      </c>
      <c r="I7" s="56">
        <v>1213</v>
      </c>
      <c r="J7" s="56">
        <v>62</v>
      </c>
      <c r="K7" s="56">
        <v>1275</v>
      </c>
    </row>
    <row r="8" spans="1:11" ht="15.75" customHeight="1" x14ac:dyDescent="0.25">
      <c r="A8"/>
      <c r="B8"/>
      <c r="C8"/>
      <c r="D8"/>
      <c r="E8"/>
      <c r="F8"/>
      <c r="G8"/>
      <c r="H8"/>
      <c r="I8"/>
      <c r="J8"/>
      <c r="K8"/>
    </row>
    <row r="9" spans="1:11" ht="15.75" customHeight="1" x14ac:dyDescent="0.25">
      <c r="A9" s="64" t="s">
        <v>40</v>
      </c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11" ht="15.75" customHeight="1" x14ac:dyDescent="0.25">
      <c r="A10" s="7"/>
      <c r="B10" s="6"/>
      <c r="C10" s="14" t="s">
        <v>2</v>
      </c>
      <c r="D10" s="14" t="s">
        <v>3</v>
      </c>
      <c r="E10" s="14" t="s">
        <v>5</v>
      </c>
      <c r="F10" s="14" t="s">
        <v>4</v>
      </c>
      <c r="G10" s="14" t="s">
        <v>6</v>
      </c>
      <c r="H10" s="14" t="s">
        <v>7</v>
      </c>
      <c r="I10" s="49" t="s">
        <v>36</v>
      </c>
      <c r="J10" s="49" t="s">
        <v>13</v>
      </c>
      <c r="K10" s="49" t="s">
        <v>37</v>
      </c>
    </row>
    <row r="11" spans="1:11" ht="15.75" customHeight="1" x14ac:dyDescent="0.25">
      <c r="A11" s="12">
        <v>12</v>
      </c>
      <c r="B11" s="17" t="s">
        <v>42</v>
      </c>
      <c r="C11" s="13">
        <v>0</v>
      </c>
      <c r="D11" s="13">
        <v>11</v>
      </c>
      <c r="E11" s="13">
        <v>0</v>
      </c>
      <c r="F11" s="13">
        <v>0</v>
      </c>
      <c r="G11" s="13">
        <v>0</v>
      </c>
      <c r="H11" s="13">
        <v>0</v>
      </c>
      <c r="I11" s="13">
        <v>11</v>
      </c>
      <c r="J11" s="13">
        <v>0</v>
      </c>
      <c r="K11" s="13">
        <v>11</v>
      </c>
    </row>
    <row r="12" spans="1:11" ht="15.75" customHeight="1" x14ac:dyDescent="0.25">
      <c r="A12" s="10">
        <v>13</v>
      </c>
      <c r="B12" s="18" t="s">
        <v>42</v>
      </c>
      <c r="C12" s="11">
        <v>17</v>
      </c>
      <c r="D12" s="11">
        <v>761</v>
      </c>
      <c r="E12" s="11">
        <v>43</v>
      </c>
      <c r="F12" s="11">
        <v>6</v>
      </c>
      <c r="G12" s="11">
        <v>10</v>
      </c>
      <c r="H12" s="11">
        <v>1</v>
      </c>
      <c r="I12" s="11">
        <v>821</v>
      </c>
      <c r="J12" s="11">
        <v>17</v>
      </c>
      <c r="K12" s="11">
        <v>838</v>
      </c>
    </row>
    <row r="13" spans="1:11" ht="15.75" customHeight="1" x14ac:dyDescent="0.25">
      <c r="A13" s="52">
        <v>14</v>
      </c>
      <c r="B13" s="53" t="s">
        <v>42</v>
      </c>
      <c r="C13" s="54">
        <v>11</v>
      </c>
      <c r="D13" s="54">
        <v>237</v>
      </c>
      <c r="E13" s="54">
        <v>6</v>
      </c>
      <c r="F13" s="54">
        <v>5</v>
      </c>
      <c r="G13" s="54">
        <v>7</v>
      </c>
      <c r="H13" s="54">
        <v>3</v>
      </c>
      <c r="I13" s="54">
        <v>254</v>
      </c>
      <c r="J13" s="54">
        <v>15</v>
      </c>
      <c r="K13" s="54">
        <v>269</v>
      </c>
    </row>
    <row r="14" spans="1:11" ht="15.75" customHeight="1" x14ac:dyDescent="0.25">
      <c r="A14" s="55" t="s">
        <v>14</v>
      </c>
      <c r="B14" s="55" t="s">
        <v>42</v>
      </c>
      <c r="C14" s="56">
        <v>28</v>
      </c>
      <c r="D14" s="56">
        <v>1009</v>
      </c>
      <c r="E14" s="56">
        <v>49</v>
      </c>
      <c r="F14" s="56">
        <v>11</v>
      </c>
      <c r="G14" s="56">
        <v>17</v>
      </c>
      <c r="H14" s="56">
        <v>4</v>
      </c>
      <c r="I14" s="56">
        <v>1086</v>
      </c>
      <c r="J14" s="56">
        <v>32</v>
      </c>
      <c r="K14" s="56">
        <v>1118</v>
      </c>
    </row>
    <row r="15" spans="1:11" ht="15.75" customHeight="1" x14ac:dyDescent="0.25">
      <c r="A15" s="51"/>
      <c r="B15" s="51"/>
      <c r="C15" s="50"/>
      <c r="D15" s="50"/>
      <c r="E15" s="50"/>
      <c r="F15" s="50"/>
      <c r="G15" s="50"/>
      <c r="H15" s="50"/>
      <c r="I15" s="50"/>
      <c r="J15" s="50"/>
      <c r="K15" s="50"/>
    </row>
    <row r="16" spans="1:11" ht="15.75" customHeight="1" x14ac:dyDescent="0.25">
      <c r="A16" s="64" t="s">
        <v>41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</row>
    <row r="17" spans="1:14" ht="15.75" customHeight="1" x14ac:dyDescent="0.25">
      <c r="A17" s="7"/>
      <c r="B17" s="6"/>
      <c r="C17" s="14" t="s">
        <v>2</v>
      </c>
      <c r="D17" s="14" t="s">
        <v>3</v>
      </c>
      <c r="E17" s="14" t="s">
        <v>5</v>
      </c>
      <c r="F17" s="14" t="s">
        <v>4</v>
      </c>
      <c r="G17" s="14" t="s">
        <v>6</v>
      </c>
      <c r="H17" s="14" t="s">
        <v>7</v>
      </c>
      <c r="I17" s="49" t="s">
        <v>36</v>
      </c>
      <c r="J17" s="49" t="s">
        <v>13</v>
      </c>
      <c r="K17" s="49" t="s">
        <v>37</v>
      </c>
    </row>
    <row r="18" spans="1:14" ht="15.75" customHeight="1" x14ac:dyDescent="0.25">
      <c r="A18" s="12">
        <v>12</v>
      </c>
      <c r="B18" s="17" t="s">
        <v>39</v>
      </c>
      <c r="C18" s="13">
        <v>0</v>
      </c>
      <c r="D18" s="13">
        <v>34</v>
      </c>
      <c r="E18" s="13">
        <v>2</v>
      </c>
      <c r="F18" s="13">
        <v>0</v>
      </c>
      <c r="G18" s="13">
        <v>1</v>
      </c>
      <c r="H18" s="13">
        <v>0</v>
      </c>
      <c r="I18" s="13">
        <v>36</v>
      </c>
      <c r="J18" s="13">
        <v>1</v>
      </c>
      <c r="K18" s="13">
        <v>37</v>
      </c>
    </row>
    <row r="19" spans="1:14" ht="15.75" customHeight="1" x14ac:dyDescent="0.25">
      <c r="A19" s="10">
        <v>13</v>
      </c>
      <c r="B19" s="18" t="s">
        <v>39</v>
      </c>
      <c r="C19" s="11">
        <v>38</v>
      </c>
      <c r="D19" s="11">
        <v>1240</v>
      </c>
      <c r="E19" s="11">
        <v>70</v>
      </c>
      <c r="F19" s="11">
        <v>3</v>
      </c>
      <c r="G19" s="11">
        <v>9</v>
      </c>
      <c r="H19" s="11">
        <v>6</v>
      </c>
      <c r="I19" s="11">
        <v>1348</v>
      </c>
      <c r="J19" s="11">
        <v>18</v>
      </c>
      <c r="K19" s="11">
        <v>1366</v>
      </c>
    </row>
    <row r="20" spans="1:14" ht="15.75" customHeight="1" x14ac:dyDescent="0.25">
      <c r="A20" s="52">
        <v>14</v>
      </c>
      <c r="B20" s="53" t="s">
        <v>39</v>
      </c>
      <c r="C20" s="54">
        <v>12</v>
      </c>
      <c r="D20" s="54">
        <v>446</v>
      </c>
      <c r="E20" s="54">
        <v>23</v>
      </c>
      <c r="F20" s="54">
        <v>4</v>
      </c>
      <c r="G20" s="54">
        <v>10</v>
      </c>
      <c r="H20" s="54">
        <v>3</v>
      </c>
      <c r="I20" s="54">
        <v>481</v>
      </c>
      <c r="J20" s="54">
        <v>17</v>
      </c>
      <c r="K20" s="54">
        <v>498</v>
      </c>
    </row>
    <row r="21" spans="1:14" ht="15.75" customHeight="1" x14ac:dyDescent="0.25">
      <c r="A21" s="55" t="s">
        <v>14</v>
      </c>
      <c r="B21" s="55" t="s">
        <v>39</v>
      </c>
      <c r="C21" s="56">
        <v>50</v>
      </c>
      <c r="D21" s="56">
        <v>1720</v>
      </c>
      <c r="E21" s="56">
        <v>95</v>
      </c>
      <c r="F21" s="56">
        <v>7</v>
      </c>
      <c r="G21" s="56">
        <v>20</v>
      </c>
      <c r="H21" s="56">
        <v>9</v>
      </c>
      <c r="I21" s="56">
        <v>1865</v>
      </c>
      <c r="J21" s="56">
        <v>36</v>
      </c>
      <c r="K21" s="56">
        <v>1901</v>
      </c>
    </row>
    <row r="22" spans="1:14" ht="15.75" customHeight="1" x14ac:dyDescent="0.25">
      <c r="A22" s="51"/>
      <c r="B22" s="51"/>
      <c r="C22" s="50"/>
      <c r="D22" s="50"/>
      <c r="E22" s="50"/>
      <c r="F22" s="50"/>
      <c r="G22" s="50"/>
      <c r="H22" s="50"/>
      <c r="I22" s="50"/>
      <c r="J22" s="50"/>
      <c r="K22" s="50"/>
    </row>
    <row r="23" spans="1:14" ht="15.75" customHeight="1" x14ac:dyDescent="0.25">
      <c r="A23" s="64" t="s">
        <v>44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</row>
    <row r="24" spans="1:14" ht="15.75" customHeight="1" x14ac:dyDescent="0.25">
      <c r="A24" s="7"/>
      <c r="B24" s="6"/>
      <c r="C24" s="14" t="s">
        <v>2</v>
      </c>
      <c r="D24" s="14" t="s">
        <v>3</v>
      </c>
      <c r="E24" s="14" t="s">
        <v>5</v>
      </c>
      <c r="F24" s="14" t="s">
        <v>4</v>
      </c>
      <c r="G24" s="14" t="s">
        <v>6</v>
      </c>
      <c r="H24" s="14" t="s">
        <v>7</v>
      </c>
      <c r="I24" s="49" t="s">
        <v>36</v>
      </c>
      <c r="J24" s="49" t="s">
        <v>13</v>
      </c>
      <c r="K24" s="49" t="s">
        <v>37</v>
      </c>
    </row>
    <row r="25" spans="1:14" ht="15.75" customHeight="1" x14ac:dyDescent="0.25">
      <c r="A25" s="12">
        <v>12</v>
      </c>
      <c r="B25" s="17" t="s">
        <v>43</v>
      </c>
      <c r="C25" s="13">
        <v>0</v>
      </c>
      <c r="D25" s="13">
        <v>61</v>
      </c>
      <c r="E25" s="13">
        <v>4</v>
      </c>
      <c r="F25" s="13">
        <v>0</v>
      </c>
      <c r="G25" s="13">
        <v>1</v>
      </c>
      <c r="H25" s="13">
        <v>0</v>
      </c>
      <c r="I25" s="13">
        <v>65</v>
      </c>
      <c r="J25" s="13">
        <v>1</v>
      </c>
      <c r="K25" s="13">
        <v>66</v>
      </c>
    </row>
    <row r="26" spans="1:14" ht="15.75" customHeight="1" x14ac:dyDescent="0.25">
      <c r="A26" s="10">
        <v>13</v>
      </c>
      <c r="B26" s="18" t="s">
        <v>43</v>
      </c>
      <c r="C26" s="11">
        <v>72</v>
      </c>
      <c r="D26" s="11">
        <v>2801</v>
      </c>
      <c r="E26" s="11">
        <v>184</v>
      </c>
      <c r="F26" s="11">
        <v>21</v>
      </c>
      <c r="G26" s="11">
        <v>35</v>
      </c>
      <c r="H26" s="11">
        <v>18</v>
      </c>
      <c r="I26" s="11">
        <v>3057</v>
      </c>
      <c r="J26" s="11">
        <v>74</v>
      </c>
      <c r="K26" s="11">
        <v>3131</v>
      </c>
    </row>
    <row r="27" spans="1:14" ht="15.75" customHeight="1" x14ac:dyDescent="0.25">
      <c r="A27" s="52">
        <v>14</v>
      </c>
      <c r="B27" s="53" t="s">
        <v>43</v>
      </c>
      <c r="C27" s="54">
        <v>26</v>
      </c>
      <c r="D27" s="54">
        <v>959</v>
      </c>
      <c r="E27" s="54">
        <v>57</v>
      </c>
      <c r="F27" s="54">
        <v>17</v>
      </c>
      <c r="G27" s="54">
        <v>28</v>
      </c>
      <c r="H27" s="54">
        <v>10</v>
      </c>
      <c r="I27" s="54">
        <v>1042</v>
      </c>
      <c r="J27" s="54">
        <v>55</v>
      </c>
      <c r="K27" s="54">
        <v>1097</v>
      </c>
    </row>
    <row r="28" spans="1:14" ht="15.75" customHeight="1" x14ac:dyDescent="0.25">
      <c r="A28" s="55" t="s">
        <v>14</v>
      </c>
      <c r="B28" s="55" t="s">
        <v>43</v>
      </c>
      <c r="C28" s="56">
        <v>98</v>
      </c>
      <c r="D28" s="56">
        <v>3821</v>
      </c>
      <c r="E28" s="56">
        <v>245</v>
      </c>
      <c r="F28" s="56">
        <v>38</v>
      </c>
      <c r="G28" s="56">
        <v>64</v>
      </c>
      <c r="H28" s="56">
        <v>28</v>
      </c>
      <c r="I28" s="56">
        <v>4164</v>
      </c>
      <c r="J28" s="56">
        <v>130</v>
      </c>
      <c r="K28" s="56">
        <v>4294</v>
      </c>
    </row>
    <row r="29" spans="1:14" x14ac:dyDescent="0.25">
      <c r="A29" s="4"/>
      <c r="B29" s="4"/>
      <c r="C29" s="59"/>
      <c r="D29" s="59"/>
      <c r="E29" s="59"/>
      <c r="F29" s="59"/>
      <c r="G29" s="59"/>
      <c r="H29" s="59"/>
      <c r="I29" s="59"/>
      <c r="J29" s="59"/>
      <c r="K29" s="59"/>
      <c r="N29" s="4"/>
    </row>
    <row r="30" spans="1:14" x14ac:dyDescent="0.25">
      <c r="A30" s="57" t="s">
        <v>1</v>
      </c>
      <c r="B30" s="58" t="s">
        <v>0</v>
      </c>
      <c r="C30" s="14" t="s">
        <v>2</v>
      </c>
      <c r="D30" s="14" t="s">
        <v>3</v>
      </c>
      <c r="E30" s="14" t="s">
        <v>5</v>
      </c>
      <c r="F30" s="14" t="s">
        <v>4</v>
      </c>
      <c r="G30" s="14" t="s">
        <v>6</v>
      </c>
      <c r="H30" s="14" t="s">
        <v>7</v>
      </c>
      <c r="I30" s="49" t="s">
        <v>36</v>
      </c>
      <c r="J30" s="49" t="s">
        <v>13</v>
      </c>
      <c r="K30" s="49" t="s">
        <v>37</v>
      </c>
      <c r="N30" s="4"/>
    </row>
    <row r="31" spans="1:14" x14ac:dyDescent="0.25">
      <c r="A31" s="12">
        <v>12</v>
      </c>
      <c r="B31" s="16">
        <v>0.25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21">
        <v>0</v>
      </c>
      <c r="J31" s="21">
        <v>0</v>
      </c>
      <c r="K31" s="21">
        <v>0</v>
      </c>
      <c r="N31" s="4"/>
    </row>
    <row r="32" spans="1:14" x14ac:dyDescent="0.25">
      <c r="A32" s="12">
        <v>12</v>
      </c>
      <c r="B32" s="16">
        <v>0.26041666666666702</v>
      </c>
      <c r="C32" s="13">
        <v>0</v>
      </c>
      <c r="D32" s="13">
        <v>1</v>
      </c>
      <c r="E32" s="13">
        <v>0</v>
      </c>
      <c r="F32" s="13">
        <v>0</v>
      </c>
      <c r="G32" s="13">
        <v>0</v>
      </c>
      <c r="H32" s="13">
        <v>0</v>
      </c>
      <c r="I32" s="21">
        <v>1</v>
      </c>
      <c r="J32" s="21">
        <v>0</v>
      </c>
      <c r="K32" s="21">
        <v>1</v>
      </c>
      <c r="N32" s="4"/>
    </row>
    <row r="33" spans="1:14" x14ac:dyDescent="0.25">
      <c r="A33" s="12">
        <v>12</v>
      </c>
      <c r="B33" s="16">
        <v>0.27083333333333298</v>
      </c>
      <c r="C33" s="13">
        <v>0</v>
      </c>
      <c r="D33" s="13">
        <v>0</v>
      </c>
      <c r="E33" s="13">
        <v>1</v>
      </c>
      <c r="F33" s="13">
        <v>0</v>
      </c>
      <c r="G33" s="13">
        <v>0</v>
      </c>
      <c r="H33" s="13">
        <v>0</v>
      </c>
      <c r="I33" s="21">
        <v>1</v>
      </c>
      <c r="J33" s="21">
        <v>0</v>
      </c>
      <c r="K33" s="21">
        <v>1</v>
      </c>
      <c r="N33" s="4"/>
    </row>
    <row r="34" spans="1:14" x14ac:dyDescent="0.25">
      <c r="A34" s="12">
        <v>12</v>
      </c>
      <c r="B34" s="16">
        <v>0.28125</v>
      </c>
      <c r="C34" s="13">
        <v>0</v>
      </c>
      <c r="D34" s="13">
        <v>2</v>
      </c>
      <c r="E34" s="13">
        <v>0</v>
      </c>
      <c r="F34" s="13">
        <v>0</v>
      </c>
      <c r="G34" s="13">
        <v>0</v>
      </c>
      <c r="H34" s="13">
        <v>0</v>
      </c>
      <c r="I34" s="21">
        <v>2</v>
      </c>
      <c r="J34" s="21">
        <v>0</v>
      </c>
      <c r="K34" s="21">
        <v>2</v>
      </c>
      <c r="N34" s="4"/>
    </row>
    <row r="35" spans="1:14" x14ac:dyDescent="0.25">
      <c r="A35" s="12">
        <v>12</v>
      </c>
      <c r="B35" s="16">
        <v>0.29166666666666702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21">
        <v>0</v>
      </c>
      <c r="J35" s="21">
        <v>0</v>
      </c>
      <c r="K35" s="21">
        <v>0</v>
      </c>
      <c r="N35" s="4"/>
    </row>
    <row r="36" spans="1:14" x14ac:dyDescent="0.25">
      <c r="A36" s="12">
        <v>12</v>
      </c>
      <c r="B36" s="16">
        <v>0.30208333333333298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21">
        <v>0</v>
      </c>
      <c r="J36" s="21">
        <v>0</v>
      </c>
      <c r="K36" s="21">
        <v>0</v>
      </c>
      <c r="N36" s="4"/>
    </row>
    <row r="37" spans="1:14" x14ac:dyDescent="0.25">
      <c r="A37" s="12">
        <v>12</v>
      </c>
      <c r="B37" s="16">
        <v>0.3125</v>
      </c>
      <c r="C37" s="13">
        <v>0</v>
      </c>
      <c r="D37" s="13">
        <v>2</v>
      </c>
      <c r="E37" s="13">
        <v>0</v>
      </c>
      <c r="F37" s="13">
        <v>0</v>
      </c>
      <c r="G37" s="13">
        <v>0</v>
      </c>
      <c r="H37" s="13">
        <v>0</v>
      </c>
      <c r="I37" s="21">
        <v>2</v>
      </c>
      <c r="J37" s="21">
        <v>0</v>
      </c>
      <c r="K37" s="21">
        <v>2</v>
      </c>
      <c r="N37" s="4"/>
    </row>
    <row r="38" spans="1:14" x14ac:dyDescent="0.25">
      <c r="A38" s="12">
        <v>12</v>
      </c>
      <c r="B38" s="16">
        <v>0.32291666666666702</v>
      </c>
      <c r="C38" s="13">
        <v>0</v>
      </c>
      <c r="D38" s="13">
        <v>3</v>
      </c>
      <c r="E38" s="13">
        <v>0</v>
      </c>
      <c r="F38" s="13">
        <v>0</v>
      </c>
      <c r="G38" s="13">
        <v>0</v>
      </c>
      <c r="H38" s="13">
        <v>0</v>
      </c>
      <c r="I38" s="21">
        <v>3</v>
      </c>
      <c r="J38" s="21">
        <v>0</v>
      </c>
      <c r="K38" s="21">
        <v>3</v>
      </c>
      <c r="N38" s="4"/>
    </row>
    <row r="39" spans="1:14" x14ac:dyDescent="0.25">
      <c r="A39" s="12">
        <v>12</v>
      </c>
      <c r="B39" s="16">
        <v>0.33333333333333298</v>
      </c>
      <c r="C39" s="13">
        <v>0</v>
      </c>
      <c r="D39" s="13">
        <v>2</v>
      </c>
      <c r="E39" s="13">
        <v>0</v>
      </c>
      <c r="F39" s="13">
        <v>0</v>
      </c>
      <c r="G39" s="13">
        <v>0</v>
      </c>
      <c r="H39" s="13">
        <v>0</v>
      </c>
      <c r="I39" s="21">
        <v>2</v>
      </c>
      <c r="J39" s="21">
        <v>0</v>
      </c>
      <c r="K39" s="21">
        <v>2</v>
      </c>
      <c r="N39" s="4"/>
    </row>
    <row r="40" spans="1:14" x14ac:dyDescent="0.25">
      <c r="A40" s="12">
        <v>12</v>
      </c>
      <c r="B40" s="16">
        <v>0.34375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  <c r="H40" s="13">
        <v>0</v>
      </c>
      <c r="I40" s="21">
        <v>1</v>
      </c>
      <c r="J40" s="21">
        <v>0</v>
      </c>
      <c r="K40" s="21">
        <v>1</v>
      </c>
      <c r="N40" s="4"/>
    </row>
    <row r="41" spans="1:14" x14ac:dyDescent="0.25">
      <c r="A41" s="12">
        <v>12</v>
      </c>
      <c r="B41" s="16">
        <v>0.35416666666666702</v>
      </c>
      <c r="C41" s="13">
        <v>0</v>
      </c>
      <c r="D41" s="13">
        <v>3</v>
      </c>
      <c r="E41" s="13">
        <v>0</v>
      </c>
      <c r="F41" s="13">
        <v>0</v>
      </c>
      <c r="G41" s="13">
        <v>0</v>
      </c>
      <c r="H41" s="13">
        <v>0</v>
      </c>
      <c r="I41" s="21">
        <v>3</v>
      </c>
      <c r="J41" s="21">
        <v>0</v>
      </c>
      <c r="K41" s="21">
        <v>3</v>
      </c>
      <c r="N41" s="4"/>
    </row>
    <row r="42" spans="1:14" x14ac:dyDescent="0.25">
      <c r="A42" s="12">
        <v>12</v>
      </c>
      <c r="B42" s="16">
        <v>0.36458333333333298</v>
      </c>
      <c r="C42" s="13">
        <v>0</v>
      </c>
      <c r="D42" s="13">
        <v>3</v>
      </c>
      <c r="E42" s="13">
        <v>0</v>
      </c>
      <c r="F42" s="13">
        <v>0</v>
      </c>
      <c r="G42" s="13">
        <v>0</v>
      </c>
      <c r="H42" s="13">
        <v>0</v>
      </c>
      <c r="I42" s="21">
        <v>3</v>
      </c>
      <c r="J42" s="21">
        <v>0</v>
      </c>
      <c r="K42" s="21">
        <v>3</v>
      </c>
      <c r="N42" s="4"/>
    </row>
    <row r="43" spans="1:14" x14ac:dyDescent="0.25">
      <c r="A43" s="12">
        <v>12</v>
      </c>
      <c r="B43" s="16">
        <v>0.5</v>
      </c>
      <c r="C43" s="13">
        <v>0</v>
      </c>
      <c r="D43" s="13">
        <v>2</v>
      </c>
      <c r="E43" s="13">
        <v>0</v>
      </c>
      <c r="F43" s="13">
        <v>0</v>
      </c>
      <c r="G43" s="13">
        <v>0</v>
      </c>
      <c r="H43" s="13">
        <v>0</v>
      </c>
      <c r="I43" s="21">
        <v>2</v>
      </c>
      <c r="J43" s="21">
        <v>0</v>
      </c>
      <c r="K43" s="21">
        <v>2</v>
      </c>
      <c r="N43" s="4"/>
    </row>
    <row r="44" spans="1:14" x14ac:dyDescent="0.25">
      <c r="A44" s="12">
        <v>12</v>
      </c>
      <c r="B44" s="16">
        <v>0.51041666666666696</v>
      </c>
      <c r="C44" s="13">
        <v>0</v>
      </c>
      <c r="D44" s="13">
        <v>2</v>
      </c>
      <c r="E44" s="13">
        <v>0</v>
      </c>
      <c r="F44" s="13">
        <v>0</v>
      </c>
      <c r="G44" s="13">
        <v>0</v>
      </c>
      <c r="H44" s="13">
        <v>0</v>
      </c>
      <c r="I44" s="21">
        <v>2</v>
      </c>
      <c r="J44" s="21">
        <v>0</v>
      </c>
      <c r="K44" s="21">
        <v>2</v>
      </c>
      <c r="N44" s="4"/>
    </row>
    <row r="45" spans="1:14" x14ac:dyDescent="0.25">
      <c r="A45" s="12">
        <v>12</v>
      </c>
      <c r="B45" s="16">
        <v>0.52083333333333304</v>
      </c>
      <c r="C45" s="13">
        <v>0</v>
      </c>
      <c r="D45" s="13">
        <v>2</v>
      </c>
      <c r="E45" s="13">
        <v>0</v>
      </c>
      <c r="F45" s="13">
        <v>0</v>
      </c>
      <c r="G45" s="13">
        <v>0</v>
      </c>
      <c r="H45" s="13">
        <v>0</v>
      </c>
      <c r="I45" s="21">
        <v>2</v>
      </c>
      <c r="J45" s="21">
        <v>0</v>
      </c>
      <c r="K45" s="21">
        <v>2</v>
      </c>
      <c r="N45" s="4"/>
    </row>
    <row r="46" spans="1:14" x14ac:dyDescent="0.25">
      <c r="A46" s="12">
        <v>12</v>
      </c>
      <c r="B46" s="16">
        <v>0.53125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21">
        <v>0</v>
      </c>
      <c r="J46" s="21">
        <v>0</v>
      </c>
      <c r="K46" s="21">
        <v>0</v>
      </c>
      <c r="N46" s="4"/>
    </row>
    <row r="47" spans="1:14" x14ac:dyDescent="0.25">
      <c r="A47" s="12">
        <v>12</v>
      </c>
      <c r="B47" s="16">
        <v>0.54166666666666696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21">
        <v>0</v>
      </c>
      <c r="J47" s="21">
        <v>0</v>
      </c>
      <c r="K47" s="21">
        <v>0</v>
      </c>
      <c r="N47" s="4"/>
    </row>
    <row r="48" spans="1:14" x14ac:dyDescent="0.25">
      <c r="A48" s="12">
        <v>12</v>
      </c>
      <c r="B48" s="16">
        <v>0.55208333333333304</v>
      </c>
      <c r="C48" s="13">
        <v>0</v>
      </c>
      <c r="D48" s="13">
        <v>2</v>
      </c>
      <c r="E48" s="13">
        <v>0</v>
      </c>
      <c r="F48" s="13">
        <v>0</v>
      </c>
      <c r="G48" s="13">
        <v>0</v>
      </c>
      <c r="H48" s="13">
        <v>0</v>
      </c>
      <c r="I48" s="21">
        <v>2</v>
      </c>
      <c r="J48" s="21">
        <v>0</v>
      </c>
      <c r="K48" s="21">
        <v>2</v>
      </c>
      <c r="N48" s="4"/>
    </row>
    <row r="49" spans="1:14" x14ac:dyDescent="0.25">
      <c r="A49" s="12">
        <v>12</v>
      </c>
      <c r="B49" s="16">
        <v>0.5625</v>
      </c>
      <c r="C49" s="13">
        <v>0</v>
      </c>
      <c r="D49" s="13">
        <v>3</v>
      </c>
      <c r="E49" s="13">
        <v>0</v>
      </c>
      <c r="F49" s="13">
        <v>0</v>
      </c>
      <c r="G49" s="13">
        <v>0</v>
      </c>
      <c r="H49" s="13">
        <v>0</v>
      </c>
      <c r="I49" s="21">
        <v>3</v>
      </c>
      <c r="J49" s="21">
        <v>0</v>
      </c>
      <c r="K49" s="21">
        <v>3</v>
      </c>
      <c r="N49" s="4"/>
    </row>
    <row r="50" spans="1:14" x14ac:dyDescent="0.25">
      <c r="A50" s="12">
        <v>12</v>
      </c>
      <c r="B50" s="16">
        <v>0.57291666666666696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21">
        <v>0</v>
      </c>
      <c r="J50" s="21">
        <v>0</v>
      </c>
      <c r="K50" s="21">
        <v>0</v>
      </c>
      <c r="N50" s="4"/>
    </row>
    <row r="51" spans="1:14" x14ac:dyDescent="0.25">
      <c r="A51" s="12">
        <v>12</v>
      </c>
      <c r="B51" s="16">
        <v>0.625</v>
      </c>
      <c r="C51" s="13">
        <v>0</v>
      </c>
      <c r="D51" s="13">
        <v>3</v>
      </c>
      <c r="E51" s="13">
        <v>0</v>
      </c>
      <c r="F51" s="13">
        <v>0</v>
      </c>
      <c r="G51" s="13">
        <v>0</v>
      </c>
      <c r="H51" s="13">
        <v>0</v>
      </c>
      <c r="I51" s="21">
        <v>3</v>
      </c>
      <c r="J51" s="21">
        <v>0</v>
      </c>
      <c r="K51" s="21">
        <v>3</v>
      </c>
      <c r="N51" s="4"/>
    </row>
    <row r="52" spans="1:14" x14ac:dyDescent="0.25">
      <c r="A52" s="12">
        <v>12</v>
      </c>
      <c r="B52" s="16">
        <v>0.63541666666666696</v>
      </c>
      <c r="C52" s="13">
        <v>0</v>
      </c>
      <c r="D52" s="13">
        <v>5</v>
      </c>
      <c r="E52" s="13">
        <v>2</v>
      </c>
      <c r="F52" s="13">
        <v>0</v>
      </c>
      <c r="G52" s="13">
        <v>0</v>
      </c>
      <c r="H52" s="13">
        <v>0</v>
      </c>
      <c r="I52" s="21">
        <v>7</v>
      </c>
      <c r="J52" s="21">
        <v>0</v>
      </c>
      <c r="K52" s="21">
        <v>7</v>
      </c>
      <c r="N52" s="4"/>
    </row>
    <row r="53" spans="1:14" x14ac:dyDescent="0.25">
      <c r="A53" s="12">
        <v>12</v>
      </c>
      <c r="B53" s="16">
        <v>0.64583333333333304</v>
      </c>
      <c r="C53" s="13">
        <v>0</v>
      </c>
      <c r="D53" s="13">
        <v>3</v>
      </c>
      <c r="E53" s="13">
        <v>0</v>
      </c>
      <c r="F53" s="13">
        <v>0</v>
      </c>
      <c r="G53" s="13">
        <v>0</v>
      </c>
      <c r="H53" s="13">
        <v>0</v>
      </c>
      <c r="I53" s="21">
        <v>3</v>
      </c>
      <c r="J53" s="21">
        <v>0</v>
      </c>
      <c r="K53" s="21">
        <v>3</v>
      </c>
      <c r="N53" s="4"/>
    </row>
    <row r="54" spans="1:14" x14ac:dyDescent="0.25">
      <c r="A54" s="12">
        <v>12</v>
      </c>
      <c r="B54" s="16">
        <v>0.65625</v>
      </c>
      <c r="C54" s="13">
        <v>0</v>
      </c>
      <c r="D54" s="13">
        <v>1</v>
      </c>
      <c r="E54" s="13">
        <v>0</v>
      </c>
      <c r="F54" s="13">
        <v>0</v>
      </c>
      <c r="G54" s="13">
        <v>1</v>
      </c>
      <c r="H54" s="13">
        <v>0</v>
      </c>
      <c r="I54" s="21">
        <v>1</v>
      </c>
      <c r="J54" s="21">
        <v>1</v>
      </c>
      <c r="K54" s="21">
        <v>2</v>
      </c>
      <c r="N54" s="4"/>
    </row>
    <row r="55" spans="1:14" x14ac:dyDescent="0.25">
      <c r="A55" s="12">
        <v>12</v>
      </c>
      <c r="B55" s="16">
        <v>0.66666666666666696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21">
        <v>0</v>
      </c>
      <c r="J55" s="21">
        <v>0</v>
      </c>
      <c r="K55" s="21">
        <v>0</v>
      </c>
      <c r="N55" s="4"/>
    </row>
    <row r="56" spans="1:14" x14ac:dyDescent="0.25">
      <c r="A56" s="12">
        <v>12</v>
      </c>
      <c r="B56" s="16">
        <v>0.67708333333333304</v>
      </c>
      <c r="C56" s="13">
        <v>0</v>
      </c>
      <c r="D56" s="13">
        <v>2</v>
      </c>
      <c r="E56" s="13">
        <v>0</v>
      </c>
      <c r="F56" s="13">
        <v>0</v>
      </c>
      <c r="G56" s="13">
        <v>0</v>
      </c>
      <c r="H56" s="13">
        <v>0</v>
      </c>
      <c r="I56" s="21">
        <v>2</v>
      </c>
      <c r="J56" s="21">
        <v>0</v>
      </c>
      <c r="K56" s="21">
        <v>2</v>
      </c>
      <c r="N56" s="4"/>
    </row>
    <row r="57" spans="1:14" x14ac:dyDescent="0.25">
      <c r="A57" s="12">
        <v>12</v>
      </c>
      <c r="B57" s="16">
        <v>0.6875</v>
      </c>
      <c r="C57" s="13">
        <v>0</v>
      </c>
      <c r="D57" s="13">
        <v>2</v>
      </c>
      <c r="E57" s="13">
        <v>0</v>
      </c>
      <c r="F57" s="13">
        <v>0</v>
      </c>
      <c r="G57" s="13">
        <v>0</v>
      </c>
      <c r="H57" s="13">
        <v>0</v>
      </c>
      <c r="I57" s="21">
        <v>2</v>
      </c>
      <c r="J57" s="21">
        <v>0</v>
      </c>
      <c r="K57" s="21">
        <v>2</v>
      </c>
      <c r="N57" s="4"/>
    </row>
    <row r="58" spans="1:14" x14ac:dyDescent="0.25">
      <c r="A58" s="12">
        <v>12</v>
      </c>
      <c r="B58" s="16">
        <v>0.69791666666666696</v>
      </c>
      <c r="C58" s="13">
        <v>0</v>
      </c>
      <c r="D58" s="13">
        <v>2</v>
      </c>
      <c r="E58" s="13">
        <v>0</v>
      </c>
      <c r="F58" s="13">
        <v>0</v>
      </c>
      <c r="G58" s="13">
        <v>0</v>
      </c>
      <c r="H58" s="13">
        <v>0</v>
      </c>
      <c r="I58" s="21">
        <v>2</v>
      </c>
      <c r="J58" s="21">
        <v>0</v>
      </c>
      <c r="K58" s="21">
        <v>2</v>
      </c>
      <c r="N58" s="4"/>
    </row>
    <row r="59" spans="1:14" x14ac:dyDescent="0.25">
      <c r="A59" s="12">
        <v>12</v>
      </c>
      <c r="B59" s="16">
        <v>0.70833333333333304</v>
      </c>
      <c r="C59" s="13">
        <v>0</v>
      </c>
      <c r="D59" s="13">
        <v>2</v>
      </c>
      <c r="E59" s="13">
        <v>0</v>
      </c>
      <c r="F59" s="13">
        <v>0</v>
      </c>
      <c r="G59" s="13">
        <v>0</v>
      </c>
      <c r="H59" s="13">
        <v>0</v>
      </c>
      <c r="I59" s="21">
        <v>2</v>
      </c>
      <c r="J59" s="21">
        <v>0</v>
      </c>
      <c r="K59" s="21">
        <v>2</v>
      </c>
      <c r="N59" s="4"/>
    </row>
    <row r="60" spans="1:14" x14ac:dyDescent="0.25">
      <c r="A60" s="12">
        <v>12</v>
      </c>
      <c r="B60" s="16">
        <v>0.71875</v>
      </c>
      <c r="C60" s="13">
        <v>0</v>
      </c>
      <c r="D60" s="13">
        <v>4</v>
      </c>
      <c r="E60" s="13">
        <v>0</v>
      </c>
      <c r="F60" s="13">
        <v>0</v>
      </c>
      <c r="G60" s="13">
        <v>0</v>
      </c>
      <c r="H60" s="13">
        <v>0</v>
      </c>
      <c r="I60" s="21">
        <v>4</v>
      </c>
      <c r="J60" s="21">
        <v>0</v>
      </c>
      <c r="K60" s="21">
        <v>4</v>
      </c>
      <c r="N60" s="4"/>
    </row>
    <row r="61" spans="1:14" x14ac:dyDescent="0.25">
      <c r="A61" s="12">
        <v>12</v>
      </c>
      <c r="B61" s="16">
        <v>0.72916666666666696</v>
      </c>
      <c r="C61" s="13">
        <v>0</v>
      </c>
      <c r="D61" s="13">
        <v>4</v>
      </c>
      <c r="E61" s="13">
        <v>0</v>
      </c>
      <c r="F61" s="13">
        <v>0</v>
      </c>
      <c r="G61" s="13">
        <v>0</v>
      </c>
      <c r="H61" s="13">
        <v>0</v>
      </c>
      <c r="I61" s="21">
        <v>4</v>
      </c>
      <c r="J61" s="21">
        <v>0</v>
      </c>
      <c r="K61" s="21">
        <v>4</v>
      </c>
      <c r="N61" s="4"/>
    </row>
    <row r="62" spans="1:14" x14ac:dyDescent="0.25">
      <c r="A62" s="12">
        <v>12</v>
      </c>
      <c r="B62" s="16">
        <v>0.73958333333333304</v>
      </c>
      <c r="C62" s="13">
        <v>0</v>
      </c>
      <c r="D62" s="13">
        <v>6</v>
      </c>
      <c r="E62" s="13">
        <v>0</v>
      </c>
      <c r="F62" s="13">
        <v>0</v>
      </c>
      <c r="G62" s="13">
        <v>0</v>
      </c>
      <c r="H62" s="13">
        <v>0</v>
      </c>
      <c r="I62" s="21">
        <v>6</v>
      </c>
      <c r="J62" s="21">
        <v>0</v>
      </c>
      <c r="K62" s="21">
        <v>6</v>
      </c>
      <c r="N62" s="4"/>
    </row>
    <row r="63" spans="1:14" x14ac:dyDescent="0.25">
      <c r="A63" s="10">
        <v>13</v>
      </c>
      <c r="B63" s="15">
        <v>0.25</v>
      </c>
      <c r="C63" s="11">
        <v>0</v>
      </c>
      <c r="D63" s="11">
        <v>33</v>
      </c>
      <c r="E63" s="11">
        <v>8</v>
      </c>
      <c r="F63" s="11">
        <v>0</v>
      </c>
      <c r="G63" s="11">
        <v>1</v>
      </c>
      <c r="H63" s="11">
        <v>1</v>
      </c>
      <c r="I63" s="20">
        <v>41</v>
      </c>
      <c r="J63" s="20">
        <v>2</v>
      </c>
      <c r="K63" s="20">
        <v>43</v>
      </c>
      <c r="N63" s="4"/>
    </row>
    <row r="64" spans="1:14" x14ac:dyDescent="0.25">
      <c r="A64" s="10">
        <v>13</v>
      </c>
      <c r="B64" s="15">
        <v>0.26041666666666702</v>
      </c>
      <c r="C64" s="11">
        <v>3</v>
      </c>
      <c r="D64" s="11">
        <v>46</v>
      </c>
      <c r="E64" s="11">
        <v>1</v>
      </c>
      <c r="F64" s="11">
        <v>0</v>
      </c>
      <c r="G64" s="11">
        <v>2</v>
      </c>
      <c r="H64" s="11">
        <v>0</v>
      </c>
      <c r="I64" s="20">
        <v>50</v>
      </c>
      <c r="J64" s="20">
        <v>2</v>
      </c>
      <c r="K64" s="20">
        <v>52</v>
      </c>
      <c r="N64" s="4"/>
    </row>
    <row r="65" spans="1:14" x14ac:dyDescent="0.25">
      <c r="A65" s="10">
        <v>13</v>
      </c>
      <c r="B65" s="15">
        <v>0.27083333333333298</v>
      </c>
      <c r="C65" s="11">
        <v>0</v>
      </c>
      <c r="D65" s="11">
        <v>52</v>
      </c>
      <c r="E65" s="11">
        <v>6</v>
      </c>
      <c r="F65" s="11">
        <v>1</v>
      </c>
      <c r="G65" s="11">
        <v>0</v>
      </c>
      <c r="H65" s="11">
        <v>0</v>
      </c>
      <c r="I65" s="20">
        <v>58</v>
      </c>
      <c r="J65" s="20">
        <v>1</v>
      </c>
      <c r="K65" s="20">
        <v>59</v>
      </c>
      <c r="N65" s="4"/>
    </row>
    <row r="66" spans="1:14" x14ac:dyDescent="0.25">
      <c r="A66" s="10">
        <v>13</v>
      </c>
      <c r="B66" s="15">
        <v>0.28125</v>
      </c>
      <c r="C66" s="11">
        <v>0</v>
      </c>
      <c r="D66" s="11">
        <v>70</v>
      </c>
      <c r="E66" s="11">
        <v>1</v>
      </c>
      <c r="F66" s="11">
        <v>3</v>
      </c>
      <c r="G66" s="11">
        <v>0</v>
      </c>
      <c r="H66" s="11">
        <v>3</v>
      </c>
      <c r="I66" s="20">
        <v>71</v>
      </c>
      <c r="J66" s="20">
        <v>6</v>
      </c>
      <c r="K66" s="20">
        <v>77</v>
      </c>
      <c r="N66" s="4"/>
    </row>
    <row r="67" spans="1:14" x14ac:dyDescent="0.25">
      <c r="A67" s="10">
        <v>13</v>
      </c>
      <c r="B67" s="15">
        <v>0.29166666666666702</v>
      </c>
      <c r="C67" s="11">
        <v>4</v>
      </c>
      <c r="D67" s="11">
        <v>50</v>
      </c>
      <c r="E67" s="11">
        <v>7</v>
      </c>
      <c r="F67" s="11">
        <v>2</v>
      </c>
      <c r="G67" s="11">
        <v>0</v>
      </c>
      <c r="H67" s="11">
        <v>1</v>
      </c>
      <c r="I67" s="20">
        <v>61</v>
      </c>
      <c r="J67" s="20">
        <v>3</v>
      </c>
      <c r="K67" s="20">
        <v>64</v>
      </c>
      <c r="N67" s="4"/>
    </row>
    <row r="68" spans="1:14" x14ac:dyDescent="0.25">
      <c r="A68" s="10">
        <v>13</v>
      </c>
      <c r="B68" s="15">
        <v>0.30208333333333298</v>
      </c>
      <c r="C68" s="11">
        <v>1</v>
      </c>
      <c r="D68" s="11">
        <v>67</v>
      </c>
      <c r="E68" s="11">
        <v>3</v>
      </c>
      <c r="F68" s="11">
        <v>0</v>
      </c>
      <c r="G68" s="11">
        <v>0</v>
      </c>
      <c r="H68" s="11">
        <v>0</v>
      </c>
      <c r="I68" s="20">
        <v>71</v>
      </c>
      <c r="J68" s="20">
        <v>0</v>
      </c>
      <c r="K68" s="20">
        <v>71</v>
      </c>
      <c r="N68" s="4"/>
    </row>
    <row r="69" spans="1:14" x14ac:dyDescent="0.25">
      <c r="A69" s="10">
        <v>13</v>
      </c>
      <c r="B69" s="15">
        <v>0.3125</v>
      </c>
      <c r="C69" s="11">
        <v>4</v>
      </c>
      <c r="D69" s="11">
        <v>77</v>
      </c>
      <c r="E69" s="11">
        <v>5</v>
      </c>
      <c r="F69" s="11">
        <v>1</v>
      </c>
      <c r="G69" s="11">
        <v>0</v>
      </c>
      <c r="H69" s="11">
        <v>1</v>
      </c>
      <c r="I69" s="20">
        <v>86</v>
      </c>
      <c r="J69" s="20">
        <v>2</v>
      </c>
      <c r="K69" s="20">
        <v>88</v>
      </c>
      <c r="N69" s="4"/>
    </row>
    <row r="70" spans="1:14" x14ac:dyDescent="0.25">
      <c r="A70" s="10">
        <v>13</v>
      </c>
      <c r="B70" s="15">
        <v>0.32291666666666702</v>
      </c>
      <c r="C70" s="11">
        <v>1</v>
      </c>
      <c r="D70" s="11">
        <v>88</v>
      </c>
      <c r="E70" s="11">
        <v>13</v>
      </c>
      <c r="F70" s="11">
        <v>1</v>
      </c>
      <c r="G70" s="11">
        <v>2</v>
      </c>
      <c r="H70" s="11">
        <v>0</v>
      </c>
      <c r="I70" s="20">
        <v>102</v>
      </c>
      <c r="J70" s="20">
        <v>3</v>
      </c>
      <c r="K70" s="20">
        <v>105</v>
      </c>
      <c r="N70" s="4"/>
    </row>
    <row r="71" spans="1:14" x14ac:dyDescent="0.25">
      <c r="A71" s="10">
        <v>13</v>
      </c>
      <c r="B71" s="15">
        <v>0.33333333333333298</v>
      </c>
      <c r="C71" s="11">
        <v>0</v>
      </c>
      <c r="D71" s="11">
        <v>71</v>
      </c>
      <c r="E71" s="11">
        <v>9</v>
      </c>
      <c r="F71" s="11">
        <v>2</v>
      </c>
      <c r="G71" s="11">
        <v>2</v>
      </c>
      <c r="H71" s="11">
        <v>1</v>
      </c>
      <c r="I71" s="20">
        <v>80</v>
      </c>
      <c r="J71" s="20">
        <v>5</v>
      </c>
      <c r="K71" s="20">
        <v>85</v>
      </c>
      <c r="N71" s="4"/>
    </row>
    <row r="72" spans="1:14" x14ac:dyDescent="0.25">
      <c r="A72" s="10">
        <v>13</v>
      </c>
      <c r="B72" s="15">
        <v>0.34375</v>
      </c>
      <c r="C72" s="11">
        <v>1</v>
      </c>
      <c r="D72" s="11">
        <v>77</v>
      </c>
      <c r="E72" s="11">
        <v>3</v>
      </c>
      <c r="F72" s="11">
        <v>0</v>
      </c>
      <c r="G72" s="11">
        <v>1</v>
      </c>
      <c r="H72" s="11">
        <v>4</v>
      </c>
      <c r="I72" s="20">
        <v>81</v>
      </c>
      <c r="J72" s="20">
        <v>5</v>
      </c>
      <c r="K72" s="20">
        <v>86</v>
      </c>
      <c r="N72" s="4"/>
    </row>
    <row r="73" spans="1:14" x14ac:dyDescent="0.25">
      <c r="A73" s="10">
        <v>13</v>
      </c>
      <c r="B73" s="15">
        <v>0.35416666666666702</v>
      </c>
      <c r="C73" s="11">
        <v>1</v>
      </c>
      <c r="D73" s="11">
        <v>73</v>
      </c>
      <c r="E73" s="11">
        <v>9</v>
      </c>
      <c r="F73" s="11">
        <v>1</v>
      </c>
      <c r="G73" s="11">
        <v>4</v>
      </c>
      <c r="H73" s="11">
        <v>0</v>
      </c>
      <c r="I73" s="20">
        <v>83</v>
      </c>
      <c r="J73" s="20">
        <v>5</v>
      </c>
      <c r="K73" s="20">
        <v>88</v>
      </c>
      <c r="N73" s="4"/>
    </row>
    <row r="74" spans="1:14" x14ac:dyDescent="0.25">
      <c r="A74" s="10">
        <v>13</v>
      </c>
      <c r="B74" s="15">
        <v>0.36458333333333298</v>
      </c>
      <c r="C74" s="11">
        <v>2</v>
      </c>
      <c r="D74" s="11">
        <v>96</v>
      </c>
      <c r="E74" s="11">
        <v>6</v>
      </c>
      <c r="F74" s="11">
        <v>1</v>
      </c>
      <c r="G74" s="11">
        <v>4</v>
      </c>
      <c r="H74" s="11">
        <v>0</v>
      </c>
      <c r="I74" s="20">
        <v>104</v>
      </c>
      <c r="J74" s="20">
        <v>5</v>
      </c>
      <c r="K74" s="20">
        <v>109</v>
      </c>
      <c r="N74" s="4"/>
    </row>
    <row r="75" spans="1:14" x14ac:dyDescent="0.25">
      <c r="A75" s="10">
        <v>13</v>
      </c>
      <c r="B75" s="15">
        <v>0.5</v>
      </c>
      <c r="C75" s="11">
        <v>1</v>
      </c>
      <c r="D75" s="11">
        <v>95</v>
      </c>
      <c r="E75" s="11">
        <v>3</v>
      </c>
      <c r="F75" s="11">
        <v>1</v>
      </c>
      <c r="G75" s="11">
        <v>1</v>
      </c>
      <c r="H75" s="11">
        <v>0</v>
      </c>
      <c r="I75" s="20">
        <v>99</v>
      </c>
      <c r="J75" s="20">
        <v>2</v>
      </c>
      <c r="K75" s="20">
        <v>101</v>
      </c>
      <c r="N75" s="4"/>
    </row>
    <row r="76" spans="1:14" x14ac:dyDescent="0.25">
      <c r="A76" s="10">
        <v>13</v>
      </c>
      <c r="B76" s="15">
        <v>0.51041666666666696</v>
      </c>
      <c r="C76" s="11">
        <v>2</v>
      </c>
      <c r="D76" s="11">
        <v>107</v>
      </c>
      <c r="E76" s="11">
        <v>4</v>
      </c>
      <c r="F76" s="11">
        <v>0</v>
      </c>
      <c r="G76" s="11">
        <v>1</v>
      </c>
      <c r="H76" s="11">
        <v>0</v>
      </c>
      <c r="I76" s="20">
        <v>113</v>
      </c>
      <c r="J76" s="20">
        <v>1</v>
      </c>
      <c r="K76" s="20">
        <v>114</v>
      </c>
      <c r="N76" s="4"/>
    </row>
    <row r="77" spans="1:14" x14ac:dyDescent="0.25">
      <c r="A77" s="10">
        <v>13</v>
      </c>
      <c r="B77" s="15">
        <v>0.52083333333333304</v>
      </c>
      <c r="C77" s="11">
        <v>4</v>
      </c>
      <c r="D77" s="11">
        <v>104</v>
      </c>
      <c r="E77" s="11">
        <v>6</v>
      </c>
      <c r="F77" s="11">
        <v>1</v>
      </c>
      <c r="G77" s="11">
        <v>1</v>
      </c>
      <c r="H77" s="11">
        <v>0</v>
      </c>
      <c r="I77" s="20">
        <v>114</v>
      </c>
      <c r="J77" s="20">
        <v>2</v>
      </c>
      <c r="K77" s="20">
        <v>116</v>
      </c>
      <c r="N77" s="4"/>
    </row>
    <row r="78" spans="1:14" x14ac:dyDescent="0.25">
      <c r="A78" s="10">
        <v>13</v>
      </c>
      <c r="B78" s="15">
        <v>0.53125</v>
      </c>
      <c r="C78" s="11">
        <v>3</v>
      </c>
      <c r="D78" s="11">
        <v>116</v>
      </c>
      <c r="E78" s="11">
        <v>5</v>
      </c>
      <c r="F78" s="11">
        <v>1</v>
      </c>
      <c r="G78" s="11">
        <v>1</v>
      </c>
      <c r="H78" s="11">
        <v>0</v>
      </c>
      <c r="I78" s="20">
        <v>124</v>
      </c>
      <c r="J78" s="20">
        <v>2</v>
      </c>
      <c r="K78" s="20">
        <v>126</v>
      </c>
      <c r="N78" s="4"/>
    </row>
    <row r="79" spans="1:14" x14ac:dyDescent="0.25">
      <c r="A79" s="10">
        <v>13</v>
      </c>
      <c r="B79" s="15">
        <v>0.54166666666666696</v>
      </c>
      <c r="C79" s="11">
        <v>2</v>
      </c>
      <c r="D79" s="11">
        <v>88</v>
      </c>
      <c r="E79" s="11">
        <v>5</v>
      </c>
      <c r="F79" s="11">
        <v>0</v>
      </c>
      <c r="G79" s="11">
        <v>1</v>
      </c>
      <c r="H79" s="11">
        <v>0</v>
      </c>
      <c r="I79" s="20">
        <v>95</v>
      </c>
      <c r="J79" s="20">
        <v>1</v>
      </c>
      <c r="K79" s="20">
        <v>96</v>
      </c>
      <c r="N79" s="4"/>
    </row>
    <row r="80" spans="1:14" x14ac:dyDescent="0.25">
      <c r="A80" s="10">
        <v>13</v>
      </c>
      <c r="B80" s="15">
        <v>0.55208333333333304</v>
      </c>
      <c r="C80" s="11">
        <v>1</v>
      </c>
      <c r="D80" s="11">
        <v>83</v>
      </c>
      <c r="E80" s="11">
        <v>7</v>
      </c>
      <c r="F80" s="11">
        <v>0</v>
      </c>
      <c r="G80" s="11">
        <v>1</v>
      </c>
      <c r="H80" s="11">
        <v>1</v>
      </c>
      <c r="I80" s="20">
        <v>91</v>
      </c>
      <c r="J80" s="20">
        <v>2</v>
      </c>
      <c r="K80" s="20">
        <v>93</v>
      </c>
      <c r="N80" s="4"/>
    </row>
    <row r="81" spans="1:14" x14ac:dyDescent="0.25">
      <c r="A81" s="10">
        <v>13</v>
      </c>
      <c r="B81" s="15">
        <v>0.5625</v>
      </c>
      <c r="C81" s="11">
        <v>2</v>
      </c>
      <c r="D81" s="11">
        <v>90</v>
      </c>
      <c r="E81" s="11">
        <v>7</v>
      </c>
      <c r="F81" s="11">
        <v>2</v>
      </c>
      <c r="G81" s="11">
        <v>0</v>
      </c>
      <c r="H81" s="11">
        <v>0</v>
      </c>
      <c r="I81" s="20">
        <v>99</v>
      </c>
      <c r="J81" s="20">
        <v>2</v>
      </c>
      <c r="K81" s="20">
        <v>101</v>
      </c>
      <c r="N81" s="4"/>
    </row>
    <row r="82" spans="1:14" x14ac:dyDescent="0.25">
      <c r="A82" s="10">
        <v>13</v>
      </c>
      <c r="B82" s="15">
        <v>0.57291666666666696</v>
      </c>
      <c r="C82" s="11">
        <v>2</v>
      </c>
      <c r="D82" s="11">
        <v>78</v>
      </c>
      <c r="E82" s="11">
        <v>6</v>
      </c>
      <c r="F82" s="11">
        <v>1</v>
      </c>
      <c r="G82" s="11">
        <v>4</v>
      </c>
      <c r="H82" s="11">
        <v>0</v>
      </c>
      <c r="I82" s="20">
        <v>86</v>
      </c>
      <c r="J82" s="20">
        <v>5</v>
      </c>
      <c r="K82" s="20">
        <v>91</v>
      </c>
      <c r="N82" s="4"/>
    </row>
    <row r="83" spans="1:14" x14ac:dyDescent="0.25">
      <c r="A83" s="10">
        <v>13</v>
      </c>
      <c r="B83" s="15">
        <v>0.625</v>
      </c>
      <c r="C83" s="11">
        <v>1</v>
      </c>
      <c r="D83" s="11">
        <v>97</v>
      </c>
      <c r="E83" s="11">
        <v>4</v>
      </c>
      <c r="F83" s="11">
        <v>0</v>
      </c>
      <c r="G83" s="11">
        <v>0</v>
      </c>
      <c r="H83" s="11">
        <v>0</v>
      </c>
      <c r="I83" s="20">
        <v>102</v>
      </c>
      <c r="J83" s="20">
        <v>0</v>
      </c>
      <c r="K83" s="20">
        <v>102</v>
      </c>
      <c r="N83" s="4"/>
    </row>
    <row r="84" spans="1:14" x14ac:dyDescent="0.25">
      <c r="A84" s="10">
        <v>13</v>
      </c>
      <c r="B84" s="15">
        <v>0.63541666666666696</v>
      </c>
      <c r="C84" s="11">
        <v>1</v>
      </c>
      <c r="D84" s="11">
        <v>98</v>
      </c>
      <c r="E84" s="11">
        <v>5</v>
      </c>
      <c r="F84" s="11">
        <v>0</v>
      </c>
      <c r="G84" s="11">
        <v>1</v>
      </c>
      <c r="H84" s="11">
        <v>0</v>
      </c>
      <c r="I84" s="20">
        <v>104</v>
      </c>
      <c r="J84" s="20">
        <v>1</v>
      </c>
      <c r="K84" s="20">
        <v>105</v>
      </c>
      <c r="N84" s="4"/>
    </row>
    <row r="85" spans="1:14" x14ac:dyDescent="0.25">
      <c r="A85" s="10">
        <v>13</v>
      </c>
      <c r="B85" s="15">
        <v>0.64583333333333304</v>
      </c>
      <c r="C85" s="11">
        <v>1</v>
      </c>
      <c r="D85" s="11">
        <v>84</v>
      </c>
      <c r="E85" s="11">
        <v>7</v>
      </c>
      <c r="F85" s="11">
        <v>1</v>
      </c>
      <c r="G85" s="11">
        <v>2</v>
      </c>
      <c r="H85" s="11">
        <v>0</v>
      </c>
      <c r="I85" s="20">
        <v>92</v>
      </c>
      <c r="J85" s="20">
        <v>3</v>
      </c>
      <c r="K85" s="20">
        <v>95</v>
      </c>
      <c r="N85" s="4"/>
    </row>
    <row r="86" spans="1:14" x14ac:dyDescent="0.25">
      <c r="A86" s="10">
        <v>13</v>
      </c>
      <c r="B86" s="15">
        <v>0.65625</v>
      </c>
      <c r="C86" s="11">
        <v>3</v>
      </c>
      <c r="D86" s="11">
        <v>94</v>
      </c>
      <c r="E86" s="11">
        <v>3</v>
      </c>
      <c r="F86" s="11">
        <v>0</v>
      </c>
      <c r="G86" s="11">
        <v>1</v>
      </c>
      <c r="H86" s="11">
        <v>2</v>
      </c>
      <c r="I86" s="20">
        <v>100</v>
      </c>
      <c r="J86" s="20">
        <v>3</v>
      </c>
      <c r="K86" s="20">
        <v>103</v>
      </c>
      <c r="N86" s="4"/>
    </row>
    <row r="87" spans="1:14" x14ac:dyDescent="0.25">
      <c r="A87" s="10">
        <v>13</v>
      </c>
      <c r="B87" s="15">
        <v>0.66666666666666696</v>
      </c>
      <c r="C87" s="11">
        <v>4</v>
      </c>
      <c r="D87" s="11">
        <v>110</v>
      </c>
      <c r="E87" s="11">
        <v>5</v>
      </c>
      <c r="F87" s="11">
        <v>0</v>
      </c>
      <c r="G87" s="11">
        <v>0</v>
      </c>
      <c r="H87" s="11">
        <v>0</v>
      </c>
      <c r="I87" s="20">
        <v>119</v>
      </c>
      <c r="J87" s="20">
        <v>0</v>
      </c>
      <c r="K87" s="20">
        <v>119</v>
      </c>
      <c r="N87" s="4"/>
    </row>
    <row r="88" spans="1:14" x14ac:dyDescent="0.25">
      <c r="A88" s="10">
        <v>13</v>
      </c>
      <c r="B88" s="15">
        <v>0.67708333333333304</v>
      </c>
      <c r="C88" s="11">
        <v>7</v>
      </c>
      <c r="D88" s="11">
        <v>112</v>
      </c>
      <c r="E88" s="11">
        <v>15</v>
      </c>
      <c r="F88" s="11">
        <v>0</v>
      </c>
      <c r="G88" s="11">
        <v>0</v>
      </c>
      <c r="H88" s="11">
        <v>1</v>
      </c>
      <c r="I88" s="20">
        <v>134</v>
      </c>
      <c r="J88" s="20">
        <v>1</v>
      </c>
      <c r="K88" s="20">
        <v>135</v>
      </c>
      <c r="N88" s="4"/>
    </row>
    <row r="89" spans="1:14" x14ac:dyDescent="0.25">
      <c r="A89" s="10">
        <v>13</v>
      </c>
      <c r="B89" s="15">
        <v>0.6875</v>
      </c>
      <c r="C89" s="11">
        <v>3</v>
      </c>
      <c r="D89" s="11">
        <v>117</v>
      </c>
      <c r="E89" s="11">
        <v>7</v>
      </c>
      <c r="F89" s="11">
        <v>1</v>
      </c>
      <c r="G89" s="11">
        <v>1</v>
      </c>
      <c r="H89" s="11">
        <v>1</v>
      </c>
      <c r="I89" s="20">
        <v>127</v>
      </c>
      <c r="J89" s="20">
        <v>3</v>
      </c>
      <c r="K89" s="20">
        <v>130</v>
      </c>
      <c r="N89" s="4"/>
    </row>
    <row r="90" spans="1:14" x14ac:dyDescent="0.25">
      <c r="A90" s="10">
        <v>13</v>
      </c>
      <c r="B90" s="15">
        <v>0.69791666666666696</v>
      </c>
      <c r="C90" s="11">
        <v>4</v>
      </c>
      <c r="D90" s="11">
        <v>101</v>
      </c>
      <c r="E90" s="11">
        <v>7</v>
      </c>
      <c r="F90" s="11">
        <v>0</v>
      </c>
      <c r="G90" s="11">
        <v>1</v>
      </c>
      <c r="H90" s="11">
        <v>1</v>
      </c>
      <c r="I90" s="20">
        <v>112</v>
      </c>
      <c r="J90" s="20">
        <v>2</v>
      </c>
      <c r="K90" s="20">
        <v>114</v>
      </c>
      <c r="N90" s="4"/>
    </row>
    <row r="91" spans="1:14" x14ac:dyDescent="0.25">
      <c r="A91" s="10">
        <v>13</v>
      </c>
      <c r="B91" s="15">
        <v>0.70833333333333304</v>
      </c>
      <c r="C91" s="11">
        <v>5</v>
      </c>
      <c r="D91" s="11">
        <v>119</v>
      </c>
      <c r="E91" s="11">
        <v>6</v>
      </c>
      <c r="F91" s="11">
        <v>0</v>
      </c>
      <c r="G91" s="11">
        <v>1</v>
      </c>
      <c r="H91" s="11">
        <v>0</v>
      </c>
      <c r="I91" s="20">
        <v>130</v>
      </c>
      <c r="J91" s="20">
        <v>1</v>
      </c>
      <c r="K91" s="20">
        <v>131</v>
      </c>
      <c r="N91" s="4"/>
    </row>
    <row r="92" spans="1:14" x14ac:dyDescent="0.25">
      <c r="A92" s="10">
        <v>13</v>
      </c>
      <c r="B92" s="15">
        <v>0.71875</v>
      </c>
      <c r="C92" s="11">
        <v>1</v>
      </c>
      <c r="D92" s="11">
        <v>109</v>
      </c>
      <c r="E92" s="11">
        <v>4</v>
      </c>
      <c r="F92" s="11">
        <v>0</v>
      </c>
      <c r="G92" s="11">
        <v>2</v>
      </c>
      <c r="H92" s="11">
        <v>0</v>
      </c>
      <c r="I92" s="20">
        <v>114</v>
      </c>
      <c r="J92" s="20">
        <v>2</v>
      </c>
      <c r="K92" s="20">
        <v>116</v>
      </c>
      <c r="N92" s="4"/>
    </row>
    <row r="93" spans="1:14" x14ac:dyDescent="0.25">
      <c r="A93" s="10">
        <v>13</v>
      </c>
      <c r="B93" s="15">
        <v>0.72916666666666696</v>
      </c>
      <c r="C93" s="11">
        <v>4</v>
      </c>
      <c r="D93" s="11">
        <v>107</v>
      </c>
      <c r="E93" s="11">
        <v>4</v>
      </c>
      <c r="F93" s="11">
        <v>1</v>
      </c>
      <c r="G93" s="11">
        <v>0</v>
      </c>
      <c r="H93" s="11">
        <v>0</v>
      </c>
      <c r="I93" s="20">
        <v>115</v>
      </c>
      <c r="J93" s="20">
        <v>1</v>
      </c>
      <c r="K93" s="20">
        <v>116</v>
      </c>
      <c r="N93" s="4"/>
    </row>
    <row r="94" spans="1:14" x14ac:dyDescent="0.25">
      <c r="A94" s="10">
        <v>13</v>
      </c>
      <c r="B94" s="15">
        <v>0.73958333333333304</v>
      </c>
      <c r="C94" s="11">
        <v>4</v>
      </c>
      <c r="D94" s="11">
        <v>92</v>
      </c>
      <c r="E94" s="11">
        <v>3</v>
      </c>
      <c r="F94" s="11">
        <v>0</v>
      </c>
      <c r="G94" s="11">
        <v>0</v>
      </c>
      <c r="H94" s="11">
        <v>1</v>
      </c>
      <c r="I94" s="20">
        <v>99</v>
      </c>
      <c r="J94" s="20">
        <v>1</v>
      </c>
      <c r="K94" s="20">
        <v>100</v>
      </c>
      <c r="N94" s="4"/>
    </row>
    <row r="95" spans="1:14" x14ac:dyDescent="0.25">
      <c r="A95" s="12">
        <v>14</v>
      </c>
      <c r="B95" s="16">
        <v>0.25</v>
      </c>
      <c r="C95" s="13">
        <v>0</v>
      </c>
      <c r="D95" s="13">
        <v>14</v>
      </c>
      <c r="E95" s="13">
        <v>0</v>
      </c>
      <c r="F95" s="13">
        <v>0</v>
      </c>
      <c r="G95" s="13">
        <v>1</v>
      </c>
      <c r="H95" s="13">
        <v>0</v>
      </c>
      <c r="I95" s="21">
        <v>14</v>
      </c>
      <c r="J95" s="21">
        <v>1</v>
      </c>
      <c r="K95" s="21">
        <v>15</v>
      </c>
      <c r="N95" s="4"/>
    </row>
    <row r="96" spans="1:14" x14ac:dyDescent="0.25">
      <c r="A96" s="12">
        <v>14</v>
      </c>
      <c r="B96" s="16">
        <v>0.26041666666666702</v>
      </c>
      <c r="C96" s="13">
        <v>0</v>
      </c>
      <c r="D96" s="13">
        <v>9</v>
      </c>
      <c r="E96" s="13">
        <v>2</v>
      </c>
      <c r="F96" s="13">
        <v>2</v>
      </c>
      <c r="G96" s="13">
        <v>3</v>
      </c>
      <c r="H96" s="13">
        <v>0</v>
      </c>
      <c r="I96" s="21">
        <v>11</v>
      </c>
      <c r="J96" s="21">
        <v>5</v>
      </c>
      <c r="K96" s="21">
        <v>16</v>
      </c>
      <c r="N96" s="4"/>
    </row>
    <row r="97" spans="1:14" x14ac:dyDescent="0.25">
      <c r="A97" s="12">
        <v>14</v>
      </c>
      <c r="B97" s="16">
        <v>0.27083333333333298</v>
      </c>
      <c r="C97" s="13">
        <v>0</v>
      </c>
      <c r="D97" s="13">
        <v>22</v>
      </c>
      <c r="E97" s="13">
        <v>4</v>
      </c>
      <c r="F97" s="13">
        <v>1</v>
      </c>
      <c r="G97" s="13">
        <v>0</v>
      </c>
      <c r="H97" s="13">
        <v>1</v>
      </c>
      <c r="I97" s="21">
        <v>26</v>
      </c>
      <c r="J97" s="21">
        <v>2</v>
      </c>
      <c r="K97" s="21">
        <v>28</v>
      </c>
      <c r="N97" s="4"/>
    </row>
    <row r="98" spans="1:14" x14ac:dyDescent="0.25">
      <c r="A98" s="12">
        <v>14</v>
      </c>
      <c r="B98" s="16">
        <v>0.28125</v>
      </c>
      <c r="C98" s="13">
        <v>0</v>
      </c>
      <c r="D98" s="13">
        <v>21</v>
      </c>
      <c r="E98" s="13">
        <v>4</v>
      </c>
      <c r="F98" s="13">
        <v>0</v>
      </c>
      <c r="G98" s="13">
        <v>0</v>
      </c>
      <c r="H98" s="13">
        <v>1</v>
      </c>
      <c r="I98" s="21">
        <v>25</v>
      </c>
      <c r="J98" s="21">
        <v>1</v>
      </c>
      <c r="K98" s="21">
        <v>26</v>
      </c>
      <c r="N98" s="4"/>
    </row>
    <row r="99" spans="1:14" x14ac:dyDescent="0.25">
      <c r="A99" s="12">
        <v>14</v>
      </c>
      <c r="B99" s="16">
        <v>0.29166666666666702</v>
      </c>
      <c r="C99" s="13">
        <v>0</v>
      </c>
      <c r="D99" s="13">
        <v>21</v>
      </c>
      <c r="E99" s="13">
        <v>3</v>
      </c>
      <c r="F99" s="13">
        <v>0</v>
      </c>
      <c r="G99" s="13">
        <v>0</v>
      </c>
      <c r="H99" s="13">
        <v>0</v>
      </c>
      <c r="I99" s="21">
        <v>24</v>
      </c>
      <c r="J99" s="21">
        <v>0</v>
      </c>
      <c r="K99" s="21">
        <v>24</v>
      </c>
      <c r="N99" s="4"/>
    </row>
    <row r="100" spans="1:14" x14ac:dyDescent="0.25">
      <c r="A100" s="12">
        <v>14</v>
      </c>
      <c r="B100" s="16">
        <v>0.30208333333333298</v>
      </c>
      <c r="C100" s="13">
        <v>1</v>
      </c>
      <c r="D100" s="13">
        <v>22</v>
      </c>
      <c r="E100" s="13">
        <v>2</v>
      </c>
      <c r="F100" s="13">
        <v>1</v>
      </c>
      <c r="G100" s="13">
        <v>4</v>
      </c>
      <c r="H100" s="13">
        <v>0</v>
      </c>
      <c r="I100" s="21">
        <v>25</v>
      </c>
      <c r="J100" s="21">
        <v>5</v>
      </c>
      <c r="K100" s="21">
        <v>30</v>
      </c>
      <c r="N100" s="4"/>
    </row>
    <row r="101" spans="1:14" x14ac:dyDescent="0.25">
      <c r="A101" s="12">
        <v>14</v>
      </c>
      <c r="B101" s="16">
        <v>0.3125</v>
      </c>
      <c r="C101" s="13">
        <v>0</v>
      </c>
      <c r="D101" s="13">
        <v>32</v>
      </c>
      <c r="E101" s="13">
        <v>1</v>
      </c>
      <c r="F101" s="13">
        <v>1</v>
      </c>
      <c r="G101" s="13">
        <v>0</v>
      </c>
      <c r="H101" s="13">
        <v>0</v>
      </c>
      <c r="I101" s="21">
        <v>33</v>
      </c>
      <c r="J101" s="21">
        <v>1</v>
      </c>
      <c r="K101" s="21">
        <v>34</v>
      </c>
      <c r="N101" s="4"/>
    </row>
    <row r="102" spans="1:14" x14ac:dyDescent="0.25">
      <c r="A102" s="12">
        <v>14</v>
      </c>
      <c r="B102" s="16">
        <v>0.32291666666666702</v>
      </c>
      <c r="C102" s="13">
        <v>1</v>
      </c>
      <c r="D102" s="13">
        <v>37</v>
      </c>
      <c r="E102" s="13">
        <v>4</v>
      </c>
      <c r="F102" s="13">
        <v>1</v>
      </c>
      <c r="G102" s="13">
        <v>1</v>
      </c>
      <c r="H102" s="13">
        <v>0</v>
      </c>
      <c r="I102" s="21">
        <v>42</v>
      </c>
      <c r="J102" s="21">
        <v>2</v>
      </c>
      <c r="K102" s="21">
        <v>44</v>
      </c>
      <c r="N102" s="4"/>
    </row>
    <row r="103" spans="1:14" x14ac:dyDescent="0.25">
      <c r="A103" s="12">
        <v>14</v>
      </c>
      <c r="B103" s="16">
        <v>0.33333333333333298</v>
      </c>
      <c r="C103" s="13">
        <v>0</v>
      </c>
      <c r="D103" s="13">
        <v>23</v>
      </c>
      <c r="E103" s="13">
        <v>2</v>
      </c>
      <c r="F103" s="13">
        <v>0</v>
      </c>
      <c r="G103" s="13">
        <v>1</v>
      </c>
      <c r="H103" s="13">
        <v>1</v>
      </c>
      <c r="I103" s="21">
        <v>25</v>
      </c>
      <c r="J103" s="21">
        <v>2</v>
      </c>
      <c r="K103" s="21">
        <v>27</v>
      </c>
      <c r="N103" s="4"/>
    </row>
    <row r="104" spans="1:14" x14ac:dyDescent="0.25">
      <c r="A104" s="12">
        <v>14</v>
      </c>
      <c r="B104" s="16">
        <v>0.34375</v>
      </c>
      <c r="C104" s="13">
        <v>0</v>
      </c>
      <c r="D104" s="13">
        <v>24</v>
      </c>
      <c r="E104" s="13">
        <v>2</v>
      </c>
      <c r="F104" s="13">
        <v>0</v>
      </c>
      <c r="G104" s="13">
        <v>0</v>
      </c>
      <c r="H104" s="13">
        <v>0</v>
      </c>
      <c r="I104" s="21">
        <v>26</v>
      </c>
      <c r="J104" s="21">
        <v>0</v>
      </c>
      <c r="K104" s="21">
        <v>26</v>
      </c>
      <c r="N104" s="4"/>
    </row>
    <row r="105" spans="1:14" x14ac:dyDescent="0.25">
      <c r="A105" s="12">
        <v>14</v>
      </c>
      <c r="B105" s="16">
        <v>0.35416666666666702</v>
      </c>
      <c r="C105" s="13">
        <v>1</v>
      </c>
      <c r="D105" s="13">
        <v>26</v>
      </c>
      <c r="E105" s="13">
        <v>3</v>
      </c>
      <c r="F105" s="13">
        <v>1</v>
      </c>
      <c r="G105" s="13">
        <v>1</v>
      </c>
      <c r="H105" s="13">
        <v>1</v>
      </c>
      <c r="I105" s="21">
        <v>30</v>
      </c>
      <c r="J105" s="21">
        <v>3</v>
      </c>
      <c r="K105" s="21">
        <v>33</v>
      </c>
      <c r="N105" s="4"/>
    </row>
    <row r="106" spans="1:14" x14ac:dyDescent="0.25">
      <c r="A106" s="12">
        <v>14</v>
      </c>
      <c r="B106" s="16">
        <v>0.36458333333333298</v>
      </c>
      <c r="C106" s="13">
        <v>0</v>
      </c>
      <c r="D106" s="13">
        <v>25</v>
      </c>
      <c r="E106" s="13">
        <v>1</v>
      </c>
      <c r="F106" s="13">
        <v>1</v>
      </c>
      <c r="G106" s="13">
        <v>0</v>
      </c>
      <c r="H106" s="13">
        <v>0</v>
      </c>
      <c r="I106" s="21">
        <v>26</v>
      </c>
      <c r="J106" s="21">
        <v>1</v>
      </c>
      <c r="K106" s="21">
        <v>27</v>
      </c>
      <c r="N106" s="4"/>
    </row>
    <row r="107" spans="1:14" x14ac:dyDescent="0.25">
      <c r="A107" s="12">
        <v>14</v>
      </c>
      <c r="B107" s="16">
        <v>0.5</v>
      </c>
      <c r="C107" s="13">
        <v>3</v>
      </c>
      <c r="D107" s="13">
        <v>29</v>
      </c>
      <c r="E107" s="13">
        <v>1</v>
      </c>
      <c r="F107" s="13">
        <v>0</v>
      </c>
      <c r="G107" s="13">
        <v>1</v>
      </c>
      <c r="H107" s="13">
        <v>1</v>
      </c>
      <c r="I107" s="21">
        <v>33</v>
      </c>
      <c r="J107" s="21">
        <v>2</v>
      </c>
      <c r="K107" s="21">
        <v>35</v>
      </c>
      <c r="N107" s="4"/>
    </row>
    <row r="108" spans="1:14" x14ac:dyDescent="0.25">
      <c r="A108" s="12">
        <v>14</v>
      </c>
      <c r="B108" s="16">
        <v>0.51041666666666696</v>
      </c>
      <c r="C108" s="13">
        <v>2</v>
      </c>
      <c r="D108" s="13">
        <v>42</v>
      </c>
      <c r="E108" s="13">
        <v>0</v>
      </c>
      <c r="F108" s="13">
        <v>1</v>
      </c>
      <c r="G108" s="13">
        <v>0</v>
      </c>
      <c r="H108" s="13">
        <v>0</v>
      </c>
      <c r="I108" s="21">
        <v>44</v>
      </c>
      <c r="J108" s="21">
        <v>1</v>
      </c>
      <c r="K108" s="21">
        <v>45</v>
      </c>
      <c r="N108" s="4"/>
    </row>
    <row r="109" spans="1:14" x14ac:dyDescent="0.25">
      <c r="A109" s="12">
        <v>14</v>
      </c>
      <c r="B109" s="16">
        <v>0.52083333333333304</v>
      </c>
      <c r="C109" s="13">
        <v>2</v>
      </c>
      <c r="D109" s="13">
        <v>37</v>
      </c>
      <c r="E109" s="13">
        <v>0</v>
      </c>
      <c r="F109" s="13">
        <v>0</v>
      </c>
      <c r="G109" s="13">
        <v>0</v>
      </c>
      <c r="H109" s="13">
        <v>1</v>
      </c>
      <c r="I109" s="21">
        <v>39</v>
      </c>
      <c r="J109" s="21">
        <v>1</v>
      </c>
      <c r="K109" s="21">
        <v>40</v>
      </c>
      <c r="N109" s="4"/>
    </row>
    <row r="110" spans="1:14" x14ac:dyDescent="0.25">
      <c r="A110" s="12">
        <v>14</v>
      </c>
      <c r="B110" s="16">
        <v>0.53125</v>
      </c>
      <c r="C110" s="13">
        <v>1</v>
      </c>
      <c r="D110" s="13">
        <v>36</v>
      </c>
      <c r="E110" s="13">
        <v>2</v>
      </c>
      <c r="F110" s="13">
        <v>1</v>
      </c>
      <c r="G110" s="13">
        <v>0</v>
      </c>
      <c r="H110" s="13">
        <v>0</v>
      </c>
      <c r="I110" s="21">
        <v>39</v>
      </c>
      <c r="J110" s="21">
        <v>1</v>
      </c>
      <c r="K110" s="21">
        <v>40</v>
      </c>
      <c r="N110" s="4"/>
    </row>
    <row r="111" spans="1:14" x14ac:dyDescent="0.25">
      <c r="A111" s="12">
        <v>14</v>
      </c>
      <c r="B111" s="16">
        <v>0.54166666666666696</v>
      </c>
      <c r="C111" s="13">
        <v>0</v>
      </c>
      <c r="D111" s="13">
        <v>26</v>
      </c>
      <c r="E111" s="13">
        <v>1</v>
      </c>
      <c r="F111" s="13">
        <v>0</v>
      </c>
      <c r="G111" s="13">
        <v>0</v>
      </c>
      <c r="H111" s="13">
        <v>0</v>
      </c>
      <c r="I111" s="21">
        <v>27</v>
      </c>
      <c r="J111" s="21">
        <v>0</v>
      </c>
      <c r="K111" s="21">
        <v>27</v>
      </c>
      <c r="N111" s="4"/>
    </row>
    <row r="112" spans="1:14" x14ac:dyDescent="0.25">
      <c r="A112" s="12">
        <v>14</v>
      </c>
      <c r="B112" s="16">
        <v>0.55208333333333304</v>
      </c>
      <c r="C112" s="13">
        <v>1</v>
      </c>
      <c r="D112" s="13">
        <v>21</v>
      </c>
      <c r="E112" s="13">
        <v>1</v>
      </c>
      <c r="F112" s="13">
        <v>1</v>
      </c>
      <c r="G112" s="13">
        <v>1</v>
      </c>
      <c r="H112" s="13">
        <v>0</v>
      </c>
      <c r="I112" s="21">
        <v>23</v>
      </c>
      <c r="J112" s="21">
        <v>2</v>
      </c>
      <c r="K112" s="21">
        <v>25</v>
      </c>
      <c r="N112" s="4"/>
    </row>
    <row r="113" spans="1:14" x14ac:dyDescent="0.25">
      <c r="A113" s="12">
        <v>14</v>
      </c>
      <c r="B113" s="16">
        <v>0.5625</v>
      </c>
      <c r="C113" s="13">
        <v>1</v>
      </c>
      <c r="D113" s="13">
        <v>24</v>
      </c>
      <c r="E113" s="13">
        <v>1</v>
      </c>
      <c r="F113" s="13">
        <v>1</v>
      </c>
      <c r="G113" s="13">
        <v>2</v>
      </c>
      <c r="H113" s="13">
        <v>1</v>
      </c>
      <c r="I113" s="21">
        <v>26</v>
      </c>
      <c r="J113" s="21">
        <v>4</v>
      </c>
      <c r="K113" s="21">
        <v>30</v>
      </c>
      <c r="N113" s="4"/>
    </row>
    <row r="114" spans="1:14" x14ac:dyDescent="0.25">
      <c r="A114" s="12">
        <v>14</v>
      </c>
      <c r="B114" s="16">
        <v>0.57291666666666696</v>
      </c>
      <c r="C114" s="13">
        <v>1</v>
      </c>
      <c r="D114" s="13">
        <v>22</v>
      </c>
      <c r="E114" s="13">
        <v>0</v>
      </c>
      <c r="F114" s="13">
        <v>1</v>
      </c>
      <c r="G114" s="13">
        <v>3</v>
      </c>
      <c r="H114" s="13">
        <v>0</v>
      </c>
      <c r="I114" s="21">
        <v>23</v>
      </c>
      <c r="J114" s="21">
        <v>4</v>
      </c>
      <c r="K114" s="21">
        <v>27</v>
      </c>
      <c r="N114" s="4"/>
    </row>
    <row r="115" spans="1:14" x14ac:dyDescent="0.25">
      <c r="A115" s="12">
        <v>14</v>
      </c>
      <c r="B115" s="16">
        <v>0.625</v>
      </c>
      <c r="C115" s="13">
        <v>0</v>
      </c>
      <c r="D115" s="13">
        <v>27</v>
      </c>
      <c r="E115" s="13">
        <v>4</v>
      </c>
      <c r="F115" s="13">
        <v>0</v>
      </c>
      <c r="G115" s="13">
        <v>1</v>
      </c>
      <c r="H115" s="13">
        <v>0</v>
      </c>
      <c r="I115" s="21">
        <v>31</v>
      </c>
      <c r="J115" s="21">
        <v>1</v>
      </c>
      <c r="K115" s="21">
        <v>32</v>
      </c>
      <c r="N115" s="4"/>
    </row>
    <row r="116" spans="1:14" x14ac:dyDescent="0.25">
      <c r="A116" s="12">
        <v>14</v>
      </c>
      <c r="B116" s="16">
        <v>0.63541666666666696</v>
      </c>
      <c r="C116" s="13">
        <v>1</v>
      </c>
      <c r="D116" s="13">
        <v>32</v>
      </c>
      <c r="E116" s="13">
        <v>1</v>
      </c>
      <c r="F116" s="13">
        <v>1</v>
      </c>
      <c r="G116" s="13">
        <v>1</v>
      </c>
      <c r="H116" s="13">
        <v>0</v>
      </c>
      <c r="I116" s="21">
        <v>34</v>
      </c>
      <c r="J116" s="21">
        <v>2</v>
      </c>
      <c r="K116" s="21">
        <v>36</v>
      </c>
      <c r="N116" s="4"/>
    </row>
    <row r="117" spans="1:14" x14ac:dyDescent="0.25">
      <c r="A117" s="12">
        <v>14</v>
      </c>
      <c r="B117" s="16">
        <v>0.64583333333333304</v>
      </c>
      <c r="C117" s="13">
        <v>1</v>
      </c>
      <c r="D117" s="13">
        <v>34</v>
      </c>
      <c r="E117" s="13">
        <v>1</v>
      </c>
      <c r="F117" s="13">
        <v>0</v>
      </c>
      <c r="G117" s="13">
        <v>2</v>
      </c>
      <c r="H117" s="13">
        <v>1</v>
      </c>
      <c r="I117" s="21">
        <v>36</v>
      </c>
      <c r="J117" s="21">
        <v>3</v>
      </c>
      <c r="K117" s="21">
        <v>39</v>
      </c>
      <c r="N117" s="4"/>
    </row>
    <row r="118" spans="1:14" x14ac:dyDescent="0.25">
      <c r="A118" s="12">
        <v>14</v>
      </c>
      <c r="B118" s="16">
        <v>0.65625</v>
      </c>
      <c r="C118" s="13">
        <v>2</v>
      </c>
      <c r="D118" s="13">
        <v>33</v>
      </c>
      <c r="E118" s="13">
        <v>2</v>
      </c>
      <c r="F118" s="13">
        <v>1</v>
      </c>
      <c r="G118" s="13">
        <v>0</v>
      </c>
      <c r="H118" s="13">
        <v>0</v>
      </c>
      <c r="I118" s="21">
        <v>37</v>
      </c>
      <c r="J118" s="21">
        <v>1</v>
      </c>
      <c r="K118" s="21">
        <v>38</v>
      </c>
      <c r="N118" s="4"/>
    </row>
    <row r="119" spans="1:14" x14ac:dyDescent="0.25">
      <c r="A119" s="12">
        <v>14</v>
      </c>
      <c r="B119" s="16">
        <v>0.66666666666666696</v>
      </c>
      <c r="C119" s="13">
        <v>0</v>
      </c>
      <c r="D119" s="13">
        <v>38</v>
      </c>
      <c r="E119" s="13">
        <v>2</v>
      </c>
      <c r="F119" s="13">
        <v>0</v>
      </c>
      <c r="G119" s="13">
        <v>0</v>
      </c>
      <c r="H119" s="13">
        <v>1</v>
      </c>
      <c r="I119" s="21">
        <v>40</v>
      </c>
      <c r="J119" s="21">
        <v>1</v>
      </c>
      <c r="K119" s="21">
        <v>41</v>
      </c>
      <c r="N119" s="4"/>
    </row>
    <row r="120" spans="1:14" x14ac:dyDescent="0.25">
      <c r="A120" s="12">
        <v>14</v>
      </c>
      <c r="B120" s="16">
        <v>0.67708333333333304</v>
      </c>
      <c r="C120" s="13">
        <v>0</v>
      </c>
      <c r="D120" s="13">
        <v>38</v>
      </c>
      <c r="E120" s="13">
        <v>2</v>
      </c>
      <c r="F120" s="13">
        <v>0</v>
      </c>
      <c r="G120" s="13">
        <v>0</v>
      </c>
      <c r="H120" s="13">
        <v>0</v>
      </c>
      <c r="I120" s="21">
        <v>40</v>
      </c>
      <c r="J120" s="21">
        <v>0</v>
      </c>
      <c r="K120" s="21">
        <v>40</v>
      </c>
      <c r="N120" s="4"/>
    </row>
    <row r="121" spans="1:14" x14ac:dyDescent="0.25">
      <c r="A121" s="12">
        <v>14</v>
      </c>
      <c r="B121" s="16">
        <v>0.6875</v>
      </c>
      <c r="C121" s="13">
        <v>1</v>
      </c>
      <c r="D121" s="13">
        <v>37</v>
      </c>
      <c r="E121" s="13">
        <v>0</v>
      </c>
      <c r="F121" s="13">
        <v>1</v>
      </c>
      <c r="G121" s="13">
        <v>2</v>
      </c>
      <c r="H121" s="13">
        <v>0</v>
      </c>
      <c r="I121" s="21">
        <v>38</v>
      </c>
      <c r="J121" s="21">
        <v>3</v>
      </c>
      <c r="K121" s="21">
        <v>41</v>
      </c>
      <c r="N121" s="4"/>
    </row>
    <row r="122" spans="1:14" x14ac:dyDescent="0.25">
      <c r="A122" s="12">
        <v>14</v>
      </c>
      <c r="B122" s="16">
        <v>0.69791666666666696</v>
      </c>
      <c r="C122" s="13">
        <v>0</v>
      </c>
      <c r="D122" s="13">
        <v>40</v>
      </c>
      <c r="E122" s="13">
        <v>2</v>
      </c>
      <c r="F122" s="13">
        <v>0</v>
      </c>
      <c r="G122" s="13">
        <v>1</v>
      </c>
      <c r="H122" s="13">
        <v>0</v>
      </c>
      <c r="I122" s="21">
        <v>42</v>
      </c>
      <c r="J122" s="21">
        <v>1</v>
      </c>
      <c r="K122" s="21">
        <v>43</v>
      </c>
      <c r="N122" s="4"/>
    </row>
    <row r="123" spans="1:14" x14ac:dyDescent="0.25">
      <c r="A123" s="12">
        <v>14</v>
      </c>
      <c r="B123" s="16">
        <v>0.70833333333333304</v>
      </c>
      <c r="C123" s="13">
        <v>1</v>
      </c>
      <c r="D123" s="13">
        <v>42</v>
      </c>
      <c r="E123" s="13">
        <v>2</v>
      </c>
      <c r="F123" s="13">
        <v>0</v>
      </c>
      <c r="G123" s="13">
        <v>0</v>
      </c>
      <c r="H123" s="13">
        <v>0</v>
      </c>
      <c r="I123" s="21">
        <v>45</v>
      </c>
      <c r="J123" s="21">
        <v>0</v>
      </c>
      <c r="K123" s="21">
        <v>45</v>
      </c>
      <c r="N123" s="4"/>
    </row>
    <row r="124" spans="1:14" x14ac:dyDescent="0.25">
      <c r="A124" s="12">
        <v>14</v>
      </c>
      <c r="B124" s="16">
        <v>0.71875</v>
      </c>
      <c r="C124" s="13">
        <v>1</v>
      </c>
      <c r="D124" s="13">
        <v>42</v>
      </c>
      <c r="E124" s="13">
        <v>4</v>
      </c>
      <c r="F124" s="13">
        <v>0</v>
      </c>
      <c r="G124" s="13">
        <v>1</v>
      </c>
      <c r="H124" s="13">
        <v>1</v>
      </c>
      <c r="I124" s="21">
        <v>47</v>
      </c>
      <c r="J124" s="21">
        <v>2</v>
      </c>
      <c r="K124" s="21">
        <v>49</v>
      </c>
      <c r="N124" s="4"/>
    </row>
    <row r="125" spans="1:14" x14ac:dyDescent="0.25">
      <c r="A125" s="12">
        <v>14</v>
      </c>
      <c r="B125" s="16">
        <v>0.72916666666666696</v>
      </c>
      <c r="C125" s="13">
        <v>3</v>
      </c>
      <c r="D125" s="13">
        <v>34</v>
      </c>
      <c r="E125" s="13">
        <v>2</v>
      </c>
      <c r="F125" s="13">
        <v>1</v>
      </c>
      <c r="G125" s="13">
        <v>0</v>
      </c>
      <c r="H125" s="13">
        <v>0</v>
      </c>
      <c r="I125" s="21">
        <v>39</v>
      </c>
      <c r="J125" s="21">
        <v>1</v>
      </c>
      <c r="K125" s="21">
        <v>40</v>
      </c>
      <c r="N125" s="4"/>
    </row>
    <row r="126" spans="1:14" x14ac:dyDescent="0.25">
      <c r="A126" s="12">
        <v>14</v>
      </c>
      <c r="B126" s="16">
        <v>0.73958333333333304</v>
      </c>
      <c r="C126" s="13">
        <v>2</v>
      </c>
      <c r="D126" s="13">
        <v>49</v>
      </c>
      <c r="E126" s="13">
        <v>1</v>
      </c>
      <c r="F126" s="13">
        <v>0</v>
      </c>
      <c r="G126" s="13">
        <v>2</v>
      </c>
      <c r="H126" s="13">
        <v>0</v>
      </c>
      <c r="I126" s="21">
        <v>52</v>
      </c>
      <c r="J126" s="21">
        <v>2</v>
      </c>
      <c r="K126" s="21">
        <v>54</v>
      </c>
      <c r="N126" s="4"/>
    </row>
    <row r="127" spans="1:14" x14ac:dyDescent="0.25">
      <c r="N127" s="4"/>
    </row>
    <row r="128" spans="1:14" x14ac:dyDescent="0.25">
      <c r="N128" s="4"/>
    </row>
  </sheetData>
  <mergeCells count="4">
    <mergeCell ref="A2:K2"/>
    <mergeCell ref="A9:K9"/>
    <mergeCell ref="A16:K16"/>
    <mergeCell ref="A23:K23"/>
  </mergeCells>
  <conditionalFormatting sqref="C31:K126">
    <cfRule type="cellIs" dxfId="3" priority="6" operator="lessThan">
      <formula>0</formula>
    </cfRule>
  </conditionalFormatting>
  <pageMargins left="0.7" right="0.7" top="0.78740157499999996" bottom="0.78740157499999996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126"/>
  <sheetViews>
    <sheetView zoomScaleNormal="100" workbookViewId="0">
      <pane ySplit="30" topLeftCell="A100" activePane="bottomLeft" state="frozen"/>
      <selection activeCell="L1" sqref="L1"/>
      <selection pane="bottomLeft" activeCell="A31" sqref="A31:K126"/>
    </sheetView>
  </sheetViews>
  <sheetFormatPr baseColWidth="10" defaultRowHeight="15.75" x14ac:dyDescent="0.25"/>
  <cols>
    <col min="1" max="1" width="4.625" style="1" customWidth="1"/>
    <col min="2" max="2" width="4.875" style="2" customWidth="1"/>
    <col min="3" max="3" width="5.75" style="4" bestFit="1" customWidth="1"/>
    <col min="4" max="4" width="7" style="4" bestFit="1" customWidth="1"/>
    <col min="5" max="9" width="5.75" style="4" bestFit="1" customWidth="1"/>
    <col min="10" max="11" width="5.75" style="4" customWidth="1"/>
    <col min="12" max="16384" width="11" style="4"/>
  </cols>
  <sheetData>
    <row r="1" spans="1:20" ht="15.75" customHeight="1" x14ac:dyDescent="0.25">
      <c r="A1" s="7" t="s">
        <v>9</v>
      </c>
      <c r="B1" s="6"/>
      <c r="C1" s="8" t="s">
        <v>18</v>
      </c>
      <c r="D1" s="9"/>
      <c r="E1" s="9"/>
      <c r="F1" s="9"/>
      <c r="G1" s="9"/>
      <c r="K1" s="19" t="s">
        <v>15</v>
      </c>
    </row>
    <row r="2" spans="1:20" ht="15.75" customHeight="1" x14ac:dyDescent="0.25">
      <c r="A2" s="64" t="s">
        <v>38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19"/>
      <c r="Q2" s="9"/>
      <c r="R2" s="9"/>
      <c r="S2" s="9"/>
      <c r="T2" s="9"/>
    </row>
    <row r="3" spans="1:20" ht="15.75" customHeight="1" x14ac:dyDescent="0.25">
      <c r="A3" s="7"/>
      <c r="B3" s="6"/>
      <c r="C3" s="14" t="s">
        <v>2</v>
      </c>
      <c r="D3" s="14" t="s">
        <v>3</v>
      </c>
      <c r="E3" s="14" t="s">
        <v>5</v>
      </c>
      <c r="F3" s="14" t="s">
        <v>4</v>
      </c>
      <c r="G3" s="14" t="s">
        <v>6</v>
      </c>
      <c r="H3" s="14" t="s">
        <v>7</v>
      </c>
      <c r="I3" s="49" t="s">
        <v>36</v>
      </c>
      <c r="J3" s="49" t="s">
        <v>13</v>
      </c>
      <c r="K3" s="49" t="s">
        <v>37</v>
      </c>
      <c r="L3" s="19"/>
    </row>
    <row r="4" spans="1:20" ht="15.75" customHeight="1" x14ac:dyDescent="0.25">
      <c r="A4" s="12">
        <v>21</v>
      </c>
      <c r="B4" s="17" t="s">
        <v>39</v>
      </c>
      <c r="C4" s="13">
        <v>0</v>
      </c>
      <c r="D4" s="13">
        <v>35</v>
      </c>
      <c r="E4" s="13">
        <v>1</v>
      </c>
      <c r="F4" s="13">
        <v>0</v>
      </c>
      <c r="G4" s="13">
        <v>0</v>
      </c>
      <c r="H4" s="13">
        <v>0</v>
      </c>
      <c r="I4" s="13">
        <v>36</v>
      </c>
      <c r="J4" s="13">
        <v>0</v>
      </c>
      <c r="K4" s="13">
        <v>36</v>
      </c>
      <c r="L4" s="19"/>
    </row>
    <row r="5" spans="1:20" ht="15.75" customHeight="1" x14ac:dyDescent="0.25">
      <c r="A5" s="10">
        <v>23</v>
      </c>
      <c r="B5" s="18" t="s">
        <v>39</v>
      </c>
      <c r="C5" s="11">
        <v>1</v>
      </c>
      <c r="D5" s="11">
        <v>45</v>
      </c>
      <c r="E5" s="11">
        <v>1</v>
      </c>
      <c r="F5" s="11">
        <v>0</v>
      </c>
      <c r="G5" s="11">
        <v>0</v>
      </c>
      <c r="H5" s="11">
        <v>0</v>
      </c>
      <c r="I5" s="11">
        <v>47</v>
      </c>
      <c r="J5" s="11">
        <v>0</v>
      </c>
      <c r="K5" s="11">
        <v>47</v>
      </c>
      <c r="L5" s="19"/>
    </row>
    <row r="6" spans="1:20" ht="15.75" customHeight="1" x14ac:dyDescent="0.25">
      <c r="A6" s="52">
        <v>24</v>
      </c>
      <c r="B6" s="53" t="s">
        <v>39</v>
      </c>
      <c r="C6" s="54">
        <v>1</v>
      </c>
      <c r="D6" s="54">
        <v>13</v>
      </c>
      <c r="E6" s="54">
        <v>0</v>
      </c>
      <c r="F6" s="54">
        <v>0</v>
      </c>
      <c r="G6" s="54">
        <v>0</v>
      </c>
      <c r="H6" s="54">
        <v>0</v>
      </c>
      <c r="I6" s="54">
        <v>14</v>
      </c>
      <c r="J6" s="54">
        <v>0</v>
      </c>
      <c r="K6" s="54">
        <v>14</v>
      </c>
      <c r="L6" s="19"/>
    </row>
    <row r="7" spans="1:20" ht="15.75" customHeight="1" x14ac:dyDescent="0.25">
      <c r="A7" s="55" t="s">
        <v>14</v>
      </c>
      <c r="B7" s="55" t="s">
        <v>39</v>
      </c>
      <c r="C7" s="56">
        <v>2</v>
      </c>
      <c r="D7" s="56">
        <v>93</v>
      </c>
      <c r="E7" s="56">
        <v>2</v>
      </c>
      <c r="F7" s="56">
        <v>0</v>
      </c>
      <c r="G7" s="56">
        <v>0</v>
      </c>
      <c r="H7" s="56">
        <v>0</v>
      </c>
      <c r="I7" s="56">
        <v>97</v>
      </c>
      <c r="J7" s="56">
        <v>0</v>
      </c>
      <c r="K7" s="56">
        <v>97</v>
      </c>
      <c r="L7" s="19"/>
    </row>
    <row r="8" spans="1:20" ht="15.75" customHeight="1" x14ac:dyDescent="0.25">
      <c r="A8"/>
      <c r="B8"/>
      <c r="C8"/>
      <c r="D8"/>
      <c r="E8"/>
      <c r="F8"/>
      <c r="G8"/>
      <c r="H8"/>
      <c r="I8"/>
      <c r="J8"/>
      <c r="K8"/>
      <c r="L8" s="19"/>
    </row>
    <row r="9" spans="1:20" ht="15.75" customHeight="1" x14ac:dyDescent="0.25">
      <c r="A9" s="64" t="s">
        <v>40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19"/>
    </row>
    <row r="10" spans="1:20" ht="15.75" customHeight="1" x14ac:dyDescent="0.25">
      <c r="A10" s="7"/>
      <c r="B10" s="6"/>
      <c r="C10" s="14" t="s">
        <v>2</v>
      </c>
      <c r="D10" s="14" t="s">
        <v>3</v>
      </c>
      <c r="E10" s="14" t="s">
        <v>5</v>
      </c>
      <c r="F10" s="14" t="s">
        <v>4</v>
      </c>
      <c r="G10" s="14" t="s">
        <v>6</v>
      </c>
      <c r="H10" s="14" t="s">
        <v>7</v>
      </c>
      <c r="I10" s="49" t="s">
        <v>36</v>
      </c>
      <c r="J10" s="49" t="s">
        <v>13</v>
      </c>
      <c r="K10" s="49" t="s">
        <v>37</v>
      </c>
      <c r="L10" s="19"/>
    </row>
    <row r="11" spans="1:20" ht="15.75" customHeight="1" x14ac:dyDescent="0.25">
      <c r="A11" s="12">
        <v>21</v>
      </c>
      <c r="B11" s="17" t="s">
        <v>42</v>
      </c>
      <c r="C11" s="13">
        <v>0</v>
      </c>
      <c r="D11" s="13">
        <v>16</v>
      </c>
      <c r="E11" s="13">
        <v>1</v>
      </c>
      <c r="F11" s="13">
        <v>0</v>
      </c>
      <c r="G11" s="13">
        <v>0</v>
      </c>
      <c r="H11" s="13">
        <v>0</v>
      </c>
      <c r="I11" s="13">
        <v>17</v>
      </c>
      <c r="J11" s="13">
        <v>0</v>
      </c>
      <c r="K11" s="13">
        <v>17</v>
      </c>
      <c r="L11" s="19"/>
    </row>
    <row r="12" spans="1:20" ht="15.75" customHeight="1" x14ac:dyDescent="0.25">
      <c r="A12" s="10">
        <v>23</v>
      </c>
      <c r="B12" s="18" t="s">
        <v>42</v>
      </c>
      <c r="C12" s="11">
        <v>0</v>
      </c>
      <c r="D12" s="11">
        <v>34</v>
      </c>
      <c r="E12" s="11">
        <v>0</v>
      </c>
      <c r="F12" s="11">
        <v>0</v>
      </c>
      <c r="G12" s="11">
        <v>0</v>
      </c>
      <c r="H12" s="11">
        <v>0</v>
      </c>
      <c r="I12" s="11">
        <v>34</v>
      </c>
      <c r="J12" s="11">
        <v>0</v>
      </c>
      <c r="K12" s="11">
        <v>34</v>
      </c>
      <c r="L12" s="19"/>
    </row>
    <row r="13" spans="1:20" ht="15.75" customHeight="1" x14ac:dyDescent="0.25">
      <c r="A13" s="52">
        <v>24</v>
      </c>
      <c r="B13" s="53" t="s">
        <v>42</v>
      </c>
      <c r="C13" s="54">
        <v>0</v>
      </c>
      <c r="D13" s="54">
        <v>12</v>
      </c>
      <c r="E13" s="54">
        <v>1</v>
      </c>
      <c r="F13" s="54">
        <v>0</v>
      </c>
      <c r="G13" s="54">
        <v>0</v>
      </c>
      <c r="H13" s="54">
        <v>0</v>
      </c>
      <c r="I13" s="54">
        <v>13</v>
      </c>
      <c r="J13" s="54">
        <v>0</v>
      </c>
      <c r="K13" s="54">
        <v>13</v>
      </c>
      <c r="L13" s="19"/>
    </row>
    <row r="14" spans="1:20" ht="15.75" customHeight="1" x14ac:dyDescent="0.25">
      <c r="A14" s="55" t="s">
        <v>14</v>
      </c>
      <c r="B14" s="55" t="s">
        <v>42</v>
      </c>
      <c r="C14" s="56">
        <v>0</v>
      </c>
      <c r="D14" s="56">
        <v>62</v>
      </c>
      <c r="E14" s="56">
        <v>2</v>
      </c>
      <c r="F14" s="56">
        <v>0</v>
      </c>
      <c r="G14" s="56">
        <v>0</v>
      </c>
      <c r="H14" s="56">
        <v>0</v>
      </c>
      <c r="I14" s="56">
        <v>64</v>
      </c>
      <c r="J14" s="56">
        <v>0</v>
      </c>
      <c r="K14" s="56">
        <v>64</v>
      </c>
      <c r="L14" s="19"/>
    </row>
    <row r="15" spans="1:20" ht="15.75" customHeight="1" x14ac:dyDescent="0.25">
      <c r="A15" s="51"/>
      <c r="B15" s="51"/>
      <c r="C15" s="50"/>
      <c r="D15" s="50"/>
      <c r="E15" s="50"/>
      <c r="F15" s="50"/>
      <c r="G15" s="50"/>
      <c r="H15" s="50"/>
      <c r="I15" s="50"/>
      <c r="J15" s="50"/>
      <c r="K15" s="50"/>
      <c r="L15" s="19"/>
    </row>
    <row r="16" spans="1:20" ht="15.75" customHeight="1" x14ac:dyDescent="0.25">
      <c r="A16" s="64" t="s">
        <v>41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19"/>
    </row>
    <row r="17" spans="1:12" ht="15.75" customHeight="1" x14ac:dyDescent="0.25">
      <c r="A17" s="7"/>
      <c r="B17" s="6"/>
      <c r="C17" s="14" t="s">
        <v>2</v>
      </c>
      <c r="D17" s="14" t="s">
        <v>3</v>
      </c>
      <c r="E17" s="14" t="s">
        <v>5</v>
      </c>
      <c r="F17" s="14" t="s">
        <v>4</v>
      </c>
      <c r="G17" s="14" t="s">
        <v>6</v>
      </c>
      <c r="H17" s="14" t="s">
        <v>7</v>
      </c>
      <c r="I17" s="49" t="s">
        <v>36</v>
      </c>
      <c r="J17" s="49" t="s">
        <v>13</v>
      </c>
      <c r="K17" s="49" t="s">
        <v>37</v>
      </c>
      <c r="L17" s="19"/>
    </row>
    <row r="18" spans="1:12" ht="15.75" customHeight="1" x14ac:dyDescent="0.25">
      <c r="A18" s="12">
        <v>21</v>
      </c>
      <c r="B18" s="17" t="s">
        <v>39</v>
      </c>
      <c r="C18" s="13">
        <v>3</v>
      </c>
      <c r="D18" s="13">
        <v>28</v>
      </c>
      <c r="E18" s="13">
        <v>2</v>
      </c>
      <c r="F18" s="13">
        <v>0</v>
      </c>
      <c r="G18" s="13">
        <v>1</v>
      </c>
      <c r="H18" s="13">
        <v>0</v>
      </c>
      <c r="I18" s="13">
        <v>33</v>
      </c>
      <c r="J18" s="13">
        <v>1</v>
      </c>
      <c r="K18" s="13">
        <v>34</v>
      </c>
      <c r="L18" s="19"/>
    </row>
    <row r="19" spans="1:12" ht="15.75" customHeight="1" x14ac:dyDescent="0.25">
      <c r="A19" s="10">
        <v>23</v>
      </c>
      <c r="B19" s="18" t="s">
        <v>39</v>
      </c>
      <c r="C19" s="11">
        <v>1</v>
      </c>
      <c r="D19" s="11">
        <v>34</v>
      </c>
      <c r="E19" s="11">
        <v>3</v>
      </c>
      <c r="F19" s="11">
        <v>0</v>
      </c>
      <c r="G19" s="11">
        <v>0</v>
      </c>
      <c r="H19" s="11">
        <v>0</v>
      </c>
      <c r="I19" s="11">
        <v>38</v>
      </c>
      <c r="J19" s="11">
        <v>0</v>
      </c>
      <c r="K19" s="11">
        <v>38</v>
      </c>
      <c r="L19" s="19"/>
    </row>
    <row r="20" spans="1:12" ht="15.75" customHeight="1" x14ac:dyDescent="0.25">
      <c r="A20" s="52">
        <v>24</v>
      </c>
      <c r="B20" s="53" t="s">
        <v>39</v>
      </c>
      <c r="C20" s="54">
        <v>0</v>
      </c>
      <c r="D20" s="54">
        <v>13</v>
      </c>
      <c r="E20" s="54">
        <v>0</v>
      </c>
      <c r="F20" s="54">
        <v>0</v>
      </c>
      <c r="G20" s="54">
        <v>0</v>
      </c>
      <c r="H20" s="54">
        <v>0</v>
      </c>
      <c r="I20" s="54">
        <v>13</v>
      </c>
      <c r="J20" s="54">
        <v>0</v>
      </c>
      <c r="K20" s="54">
        <v>13</v>
      </c>
      <c r="L20" s="19"/>
    </row>
    <row r="21" spans="1:12" ht="15.75" customHeight="1" x14ac:dyDescent="0.25">
      <c r="A21" s="55" t="s">
        <v>14</v>
      </c>
      <c r="B21" s="55" t="s">
        <v>39</v>
      </c>
      <c r="C21" s="56">
        <v>4</v>
      </c>
      <c r="D21" s="56">
        <v>75</v>
      </c>
      <c r="E21" s="56">
        <v>5</v>
      </c>
      <c r="F21" s="56">
        <v>0</v>
      </c>
      <c r="G21" s="56">
        <v>1</v>
      </c>
      <c r="H21" s="56">
        <v>0</v>
      </c>
      <c r="I21" s="56">
        <v>84</v>
      </c>
      <c r="J21" s="56">
        <v>1</v>
      </c>
      <c r="K21" s="56">
        <v>85</v>
      </c>
      <c r="L21" s="19"/>
    </row>
    <row r="22" spans="1:12" ht="15.75" customHeight="1" x14ac:dyDescent="0.25">
      <c r="A22" s="51"/>
      <c r="B22" s="51"/>
      <c r="C22" s="50"/>
      <c r="D22" s="50"/>
      <c r="E22" s="50"/>
      <c r="F22" s="50"/>
      <c r="G22" s="50"/>
      <c r="H22" s="50"/>
      <c r="I22" s="50"/>
      <c r="J22" s="50"/>
      <c r="K22" s="50"/>
      <c r="L22" s="19"/>
    </row>
    <row r="23" spans="1:12" ht="15.75" customHeight="1" x14ac:dyDescent="0.25">
      <c r="A23" s="64" t="s">
        <v>44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19"/>
    </row>
    <row r="24" spans="1:12" ht="15.75" customHeight="1" x14ac:dyDescent="0.25">
      <c r="A24" s="7"/>
      <c r="B24" s="6"/>
      <c r="C24" s="14" t="s">
        <v>2</v>
      </c>
      <c r="D24" s="14" t="s">
        <v>3</v>
      </c>
      <c r="E24" s="14" t="s">
        <v>5</v>
      </c>
      <c r="F24" s="14" t="s">
        <v>4</v>
      </c>
      <c r="G24" s="14" t="s">
        <v>6</v>
      </c>
      <c r="H24" s="14" t="s">
        <v>7</v>
      </c>
      <c r="I24" s="49" t="s">
        <v>36</v>
      </c>
      <c r="J24" s="49" t="s">
        <v>13</v>
      </c>
      <c r="K24" s="49" t="s">
        <v>37</v>
      </c>
      <c r="L24" s="19"/>
    </row>
    <row r="25" spans="1:12" ht="15.75" customHeight="1" x14ac:dyDescent="0.25">
      <c r="A25" s="12">
        <v>21</v>
      </c>
      <c r="B25" s="17" t="s">
        <v>43</v>
      </c>
      <c r="C25" s="13">
        <v>3</v>
      </c>
      <c r="D25" s="13">
        <v>79</v>
      </c>
      <c r="E25" s="13">
        <v>4</v>
      </c>
      <c r="F25" s="13">
        <v>0</v>
      </c>
      <c r="G25" s="13">
        <v>1</v>
      </c>
      <c r="H25" s="13">
        <v>0</v>
      </c>
      <c r="I25" s="13">
        <v>86</v>
      </c>
      <c r="J25" s="13">
        <v>1</v>
      </c>
      <c r="K25" s="13">
        <v>87</v>
      </c>
      <c r="L25" s="19"/>
    </row>
    <row r="26" spans="1:12" ht="15.75" customHeight="1" x14ac:dyDescent="0.25">
      <c r="A26" s="10">
        <v>23</v>
      </c>
      <c r="B26" s="18" t="s">
        <v>43</v>
      </c>
      <c r="C26" s="11">
        <v>2</v>
      </c>
      <c r="D26" s="11">
        <v>113</v>
      </c>
      <c r="E26" s="11">
        <v>4</v>
      </c>
      <c r="F26" s="11">
        <v>0</v>
      </c>
      <c r="G26" s="11">
        <v>0</v>
      </c>
      <c r="H26" s="11">
        <v>0</v>
      </c>
      <c r="I26" s="11">
        <v>119</v>
      </c>
      <c r="J26" s="11">
        <v>0</v>
      </c>
      <c r="K26" s="11">
        <v>119</v>
      </c>
      <c r="L26" s="19"/>
    </row>
    <row r="27" spans="1:12" ht="15.75" customHeight="1" x14ac:dyDescent="0.25">
      <c r="A27" s="52">
        <v>24</v>
      </c>
      <c r="B27" s="53" t="s">
        <v>43</v>
      </c>
      <c r="C27" s="54">
        <v>1</v>
      </c>
      <c r="D27" s="54">
        <v>38</v>
      </c>
      <c r="E27" s="54">
        <v>1</v>
      </c>
      <c r="F27" s="54">
        <v>0</v>
      </c>
      <c r="G27" s="54">
        <v>0</v>
      </c>
      <c r="H27" s="54">
        <v>0</v>
      </c>
      <c r="I27" s="54">
        <v>40</v>
      </c>
      <c r="J27" s="54">
        <v>0</v>
      </c>
      <c r="K27" s="54">
        <v>40</v>
      </c>
      <c r="L27" s="19"/>
    </row>
    <row r="28" spans="1:12" ht="15.75" customHeight="1" x14ac:dyDescent="0.25">
      <c r="A28" s="55" t="s">
        <v>14</v>
      </c>
      <c r="B28" s="55" t="s">
        <v>43</v>
      </c>
      <c r="C28" s="56">
        <v>6</v>
      </c>
      <c r="D28" s="56">
        <v>230</v>
      </c>
      <c r="E28" s="56">
        <v>9</v>
      </c>
      <c r="F28" s="56">
        <v>0</v>
      </c>
      <c r="G28" s="56">
        <v>1</v>
      </c>
      <c r="H28" s="56">
        <v>0</v>
      </c>
      <c r="I28" s="56">
        <v>245</v>
      </c>
      <c r="J28" s="56">
        <v>1</v>
      </c>
      <c r="K28" s="56">
        <v>246</v>
      </c>
      <c r="L28" s="19"/>
    </row>
    <row r="29" spans="1:12" ht="15.75" customHeight="1" x14ac:dyDescent="0.25">
      <c r="A29" s="4"/>
      <c r="B29" s="4"/>
      <c r="C29" s="59"/>
      <c r="D29" s="59"/>
      <c r="E29" s="59"/>
      <c r="F29" s="59"/>
      <c r="G29" s="59"/>
      <c r="H29" s="59"/>
      <c r="I29" s="59"/>
      <c r="J29" s="59"/>
      <c r="K29" s="59"/>
      <c r="L29" s="19"/>
    </row>
    <row r="30" spans="1:12" x14ac:dyDescent="0.25">
      <c r="A30" s="57" t="s">
        <v>1</v>
      </c>
      <c r="B30" s="58" t="s">
        <v>0</v>
      </c>
      <c r="C30" s="14" t="s">
        <v>2</v>
      </c>
      <c r="D30" s="14" t="s">
        <v>3</v>
      </c>
      <c r="E30" s="14" t="s">
        <v>5</v>
      </c>
      <c r="F30" s="14" t="s">
        <v>4</v>
      </c>
      <c r="G30" s="14" t="s">
        <v>6</v>
      </c>
      <c r="H30" s="14" t="s">
        <v>7</v>
      </c>
      <c r="I30" s="49" t="s">
        <v>36</v>
      </c>
      <c r="J30" s="49" t="s">
        <v>13</v>
      </c>
      <c r="K30" s="49" t="s">
        <v>37</v>
      </c>
    </row>
    <row r="31" spans="1:12" x14ac:dyDescent="0.25">
      <c r="A31" s="12">
        <v>21</v>
      </c>
      <c r="B31" s="16">
        <v>0.25</v>
      </c>
      <c r="C31" s="13">
        <v>0</v>
      </c>
      <c r="D31" s="13">
        <v>2</v>
      </c>
      <c r="E31" s="13">
        <v>0</v>
      </c>
      <c r="F31" s="13">
        <v>0</v>
      </c>
      <c r="G31" s="13">
        <v>0</v>
      </c>
      <c r="H31" s="13">
        <v>0</v>
      </c>
      <c r="I31" s="21">
        <v>2</v>
      </c>
      <c r="J31" s="21">
        <v>0</v>
      </c>
      <c r="K31" s="21">
        <v>2</v>
      </c>
    </row>
    <row r="32" spans="1:12" x14ac:dyDescent="0.25">
      <c r="A32" s="12">
        <v>21</v>
      </c>
      <c r="B32" s="16">
        <v>0.26041666666666702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21">
        <v>0</v>
      </c>
      <c r="J32" s="21">
        <v>0</v>
      </c>
      <c r="K32" s="21">
        <v>0</v>
      </c>
    </row>
    <row r="33" spans="1:11" x14ac:dyDescent="0.25">
      <c r="A33" s="12">
        <v>21</v>
      </c>
      <c r="B33" s="16">
        <v>0.27083333333333298</v>
      </c>
      <c r="C33" s="13">
        <v>0</v>
      </c>
      <c r="D33" s="13">
        <v>2</v>
      </c>
      <c r="E33" s="13">
        <v>0</v>
      </c>
      <c r="F33" s="13">
        <v>0</v>
      </c>
      <c r="G33" s="13">
        <v>0</v>
      </c>
      <c r="H33" s="13">
        <v>0</v>
      </c>
      <c r="I33" s="21">
        <v>2</v>
      </c>
      <c r="J33" s="21">
        <v>0</v>
      </c>
      <c r="K33" s="21">
        <v>2</v>
      </c>
    </row>
    <row r="34" spans="1:11" x14ac:dyDescent="0.25">
      <c r="A34" s="12">
        <v>21</v>
      </c>
      <c r="B34" s="16">
        <v>0.28125</v>
      </c>
      <c r="C34" s="13">
        <v>0</v>
      </c>
      <c r="D34" s="13">
        <v>2</v>
      </c>
      <c r="E34" s="13">
        <v>0</v>
      </c>
      <c r="F34" s="13">
        <v>0</v>
      </c>
      <c r="G34" s="13">
        <v>0</v>
      </c>
      <c r="H34" s="13">
        <v>0</v>
      </c>
      <c r="I34" s="21">
        <v>2</v>
      </c>
      <c r="J34" s="21">
        <v>0</v>
      </c>
      <c r="K34" s="21">
        <v>2</v>
      </c>
    </row>
    <row r="35" spans="1:11" x14ac:dyDescent="0.25">
      <c r="A35" s="12">
        <v>21</v>
      </c>
      <c r="B35" s="16">
        <v>0.29166666666666702</v>
      </c>
      <c r="C35" s="13">
        <v>0</v>
      </c>
      <c r="D35" s="13">
        <v>2</v>
      </c>
      <c r="E35" s="13">
        <v>0</v>
      </c>
      <c r="F35" s="13">
        <v>0</v>
      </c>
      <c r="G35" s="13">
        <v>0</v>
      </c>
      <c r="H35" s="13">
        <v>0</v>
      </c>
      <c r="I35" s="21">
        <v>2</v>
      </c>
      <c r="J35" s="21">
        <v>0</v>
      </c>
      <c r="K35" s="21">
        <v>2</v>
      </c>
    </row>
    <row r="36" spans="1:11" x14ac:dyDescent="0.25">
      <c r="A36" s="12">
        <v>21</v>
      </c>
      <c r="B36" s="16">
        <v>0.30208333333333298</v>
      </c>
      <c r="C36" s="13">
        <v>0</v>
      </c>
      <c r="D36" s="13">
        <v>3</v>
      </c>
      <c r="E36" s="13">
        <v>0</v>
      </c>
      <c r="F36" s="13">
        <v>0</v>
      </c>
      <c r="G36" s="13">
        <v>0</v>
      </c>
      <c r="H36" s="13">
        <v>0</v>
      </c>
      <c r="I36" s="21">
        <v>3</v>
      </c>
      <c r="J36" s="21">
        <v>0</v>
      </c>
      <c r="K36" s="21">
        <v>3</v>
      </c>
    </row>
    <row r="37" spans="1:11" x14ac:dyDescent="0.25">
      <c r="A37" s="12">
        <v>21</v>
      </c>
      <c r="B37" s="16">
        <v>0.3125</v>
      </c>
      <c r="C37" s="13">
        <v>0</v>
      </c>
      <c r="D37" s="13">
        <v>5</v>
      </c>
      <c r="E37" s="13">
        <v>0</v>
      </c>
      <c r="F37" s="13">
        <v>0</v>
      </c>
      <c r="G37" s="13">
        <v>0</v>
      </c>
      <c r="H37" s="13">
        <v>0</v>
      </c>
      <c r="I37" s="21">
        <v>5</v>
      </c>
      <c r="J37" s="21">
        <v>0</v>
      </c>
      <c r="K37" s="21">
        <v>5</v>
      </c>
    </row>
    <row r="38" spans="1:11" x14ac:dyDescent="0.25">
      <c r="A38" s="12">
        <v>21</v>
      </c>
      <c r="B38" s="16">
        <v>0.32291666666666702</v>
      </c>
      <c r="C38" s="13">
        <v>0</v>
      </c>
      <c r="D38" s="13">
        <v>5</v>
      </c>
      <c r="E38" s="13">
        <v>0</v>
      </c>
      <c r="F38" s="13">
        <v>0</v>
      </c>
      <c r="G38" s="13">
        <v>0</v>
      </c>
      <c r="H38" s="13">
        <v>0</v>
      </c>
      <c r="I38" s="21">
        <v>5</v>
      </c>
      <c r="J38" s="21">
        <v>0</v>
      </c>
      <c r="K38" s="21">
        <v>5</v>
      </c>
    </row>
    <row r="39" spans="1:11" x14ac:dyDescent="0.25">
      <c r="A39" s="12">
        <v>21</v>
      </c>
      <c r="B39" s="16">
        <v>0.33333333333333298</v>
      </c>
      <c r="C39" s="13">
        <v>0</v>
      </c>
      <c r="D39" s="13">
        <v>4</v>
      </c>
      <c r="E39" s="13">
        <v>0</v>
      </c>
      <c r="F39" s="13">
        <v>0</v>
      </c>
      <c r="G39" s="13">
        <v>0</v>
      </c>
      <c r="H39" s="13">
        <v>0</v>
      </c>
      <c r="I39" s="21">
        <v>4</v>
      </c>
      <c r="J39" s="21">
        <v>0</v>
      </c>
      <c r="K39" s="21">
        <v>4</v>
      </c>
    </row>
    <row r="40" spans="1:11" x14ac:dyDescent="0.25">
      <c r="A40" s="12">
        <v>21</v>
      </c>
      <c r="B40" s="16">
        <v>0.34375</v>
      </c>
      <c r="C40" s="13">
        <v>0</v>
      </c>
      <c r="D40" s="13">
        <v>4</v>
      </c>
      <c r="E40" s="13">
        <v>1</v>
      </c>
      <c r="F40" s="13">
        <v>0</v>
      </c>
      <c r="G40" s="13">
        <v>0</v>
      </c>
      <c r="H40" s="13">
        <v>0</v>
      </c>
      <c r="I40" s="21">
        <v>5</v>
      </c>
      <c r="J40" s="21">
        <v>0</v>
      </c>
      <c r="K40" s="21">
        <v>5</v>
      </c>
    </row>
    <row r="41" spans="1:11" x14ac:dyDescent="0.25">
      <c r="A41" s="12">
        <v>21</v>
      </c>
      <c r="B41" s="16">
        <v>0.35416666666666702</v>
      </c>
      <c r="C41" s="13">
        <v>0</v>
      </c>
      <c r="D41" s="13">
        <v>5</v>
      </c>
      <c r="E41" s="13">
        <v>0</v>
      </c>
      <c r="F41" s="13">
        <v>0</v>
      </c>
      <c r="G41" s="13">
        <v>0</v>
      </c>
      <c r="H41" s="13">
        <v>0</v>
      </c>
      <c r="I41" s="21">
        <v>5</v>
      </c>
      <c r="J41" s="21">
        <v>0</v>
      </c>
      <c r="K41" s="21">
        <v>5</v>
      </c>
    </row>
    <row r="42" spans="1:11" x14ac:dyDescent="0.25">
      <c r="A42" s="12">
        <v>21</v>
      </c>
      <c r="B42" s="16">
        <v>0.36458333333333298</v>
      </c>
      <c r="C42" s="13">
        <v>0</v>
      </c>
      <c r="D42" s="13">
        <v>1</v>
      </c>
      <c r="E42" s="13">
        <v>0</v>
      </c>
      <c r="F42" s="13">
        <v>0</v>
      </c>
      <c r="G42" s="13">
        <v>0</v>
      </c>
      <c r="H42" s="13">
        <v>0</v>
      </c>
      <c r="I42" s="21">
        <v>1</v>
      </c>
      <c r="J42" s="21">
        <v>0</v>
      </c>
      <c r="K42" s="21">
        <v>1</v>
      </c>
    </row>
    <row r="43" spans="1:11" x14ac:dyDescent="0.25">
      <c r="A43" s="12">
        <v>21</v>
      </c>
      <c r="B43" s="16">
        <v>0.5</v>
      </c>
      <c r="C43" s="13">
        <v>0</v>
      </c>
      <c r="D43" s="13">
        <v>2</v>
      </c>
      <c r="E43" s="13">
        <v>0</v>
      </c>
      <c r="F43" s="13">
        <v>0</v>
      </c>
      <c r="G43" s="13">
        <v>0</v>
      </c>
      <c r="H43" s="13">
        <v>0</v>
      </c>
      <c r="I43" s="21">
        <v>2</v>
      </c>
      <c r="J43" s="21">
        <v>0</v>
      </c>
      <c r="K43" s="21">
        <v>2</v>
      </c>
    </row>
    <row r="44" spans="1:11" x14ac:dyDescent="0.25">
      <c r="A44" s="12">
        <v>21</v>
      </c>
      <c r="B44" s="16">
        <v>0.51041666666666696</v>
      </c>
      <c r="C44" s="13">
        <v>0</v>
      </c>
      <c r="D44" s="13">
        <v>1</v>
      </c>
      <c r="E44" s="13">
        <v>0</v>
      </c>
      <c r="F44" s="13">
        <v>0</v>
      </c>
      <c r="G44" s="13">
        <v>0</v>
      </c>
      <c r="H44" s="13">
        <v>0</v>
      </c>
      <c r="I44" s="21">
        <v>1</v>
      </c>
      <c r="J44" s="21">
        <v>0</v>
      </c>
      <c r="K44" s="21">
        <v>1</v>
      </c>
    </row>
    <row r="45" spans="1:11" x14ac:dyDescent="0.25">
      <c r="A45" s="12">
        <v>21</v>
      </c>
      <c r="B45" s="16">
        <v>0.52083333333333304</v>
      </c>
      <c r="C45" s="13">
        <v>0</v>
      </c>
      <c r="D45" s="13">
        <v>3</v>
      </c>
      <c r="E45" s="13">
        <v>1</v>
      </c>
      <c r="F45" s="13">
        <v>0</v>
      </c>
      <c r="G45" s="13">
        <v>0</v>
      </c>
      <c r="H45" s="13">
        <v>0</v>
      </c>
      <c r="I45" s="21">
        <v>4</v>
      </c>
      <c r="J45" s="21">
        <v>0</v>
      </c>
      <c r="K45" s="21">
        <v>4</v>
      </c>
    </row>
    <row r="46" spans="1:11" x14ac:dyDescent="0.25">
      <c r="A46" s="12">
        <v>21</v>
      </c>
      <c r="B46" s="16">
        <v>0.53125</v>
      </c>
      <c r="C46" s="13">
        <v>0</v>
      </c>
      <c r="D46" s="13">
        <v>1</v>
      </c>
      <c r="E46" s="13">
        <v>0</v>
      </c>
      <c r="F46" s="13">
        <v>0</v>
      </c>
      <c r="G46" s="13">
        <v>0</v>
      </c>
      <c r="H46" s="13">
        <v>0</v>
      </c>
      <c r="I46" s="21">
        <v>1</v>
      </c>
      <c r="J46" s="21">
        <v>0</v>
      </c>
      <c r="K46" s="21">
        <v>1</v>
      </c>
    </row>
    <row r="47" spans="1:11" x14ac:dyDescent="0.25">
      <c r="A47" s="12">
        <v>21</v>
      </c>
      <c r="B47" s="16">
        <v>0.54166666666666696</v>
      </c>
      <c r="C47" s="13">
        <v>0</v>
      </c>
      <c r="D47" s="13">
        <v>3</v>
      </c>
      <c r="E47" s="13">
        <v>0</v>
      </c>
      <c r="F47" s="13">
        <v>0</v>
      </c>
      <c r="G47" s="13">
        <v>0</v>
      </c>
      <c r="H47" s="13">
        <v>0</v>
      </c>
      <c r="I47" s="21">
        <v>3</v>
      </c>
      <c r="J47" s="21">
        <v>0</v>
      </c>
      <c r="K47" s="21">
        <v>3</v>
      </c>
    </row>
    <row r="48" spans="1:11" x14ac:dyDescent="0.25">
      <c r="A48" s="12">
        <v>21</v>
      </c>
      <c r="B48" s="16">
        <v>0.55208333333333304</v>
      </c>
      <c r="C48" s="13">
        <v>0</v>
      </c>
      <c r="D48" s="13">
        <v>2</v>
      </c>
      <c r="E48" s="13">
        <v>0</v>
      </c>
      <c r="F48" s="13">
        <v>0</v>
      </c>
      <c r="G48" s="13">
        <v>0</v>
      </c>
      <c r="H48" s="13">
        <v>0</v>
      </c>
      <c r="I48" s="21">
        <v>2</v>
      </c>
      <c r="J48" s="21">
        <v>0</v>
      </c>
      <c r="K48" s="21">
        <v>2</v>
      </c>
    </row>
    <row r="49" spans="1:11" x14ac:dyDescent="0.25">
      <c r="A49" s="12">
        <v>21</v>
      </c>
      <c r="B49" s="16">
        <v>0.5625</v>
      </c>
      <c r="C49" s="13">
        <v>0</v>
      </c>
      <c r="D49" s="13">
        <v>3</v>
      </c>
      <c r="E49" s="13">
        <v>0</v>
      </c>
      <c r="F49" s="13">
        <v>0</v>
      </c>
      <c r="G49" s="13">
        <v>0</v>
      </c>
      <c r="H49" s="13">
        <v>0</v>
      </c>
      <c r="I49" s="21">
        <v>3</v>
      </c>
      <c r="J49" s="21">
        <v>0</v>
      </c>
      <c r="K49" s="21">
        <v>3</v>
      </c>
    </row>
    <row r="50" spans="1:11" x14ac:dyDescent="0.25">
      <c r="A50" s="12">
        <v>21</v>
      </c>
      <c r="B50" s="16">
        <v>0.57291666666666696</v>
      </c>
      <c r="C50" s="13">
        <v>0</v>
      </c>
      <c r="D50" s="13">
        <v>1</v>
      </c>
      <c r="E50" s="13">
        <v>0</v>
      </c>
      <c r="F50" s="13">
        <v>0</v>
      </c>
      <c r="G50" s="13">
        <v>0</v>
      </c>
      <c r="H50" s="13">
        <v>0</v>
      </c>
      <c r="I50" s="21">
        <v>1</v>
      </c>
      <c r="J50" s="21">
        <v>0</v>
      </c>
      <c r="K50" s="21">
        <v>1</v>
      </c>
    </row>
    <row r="51" spans="1:11" x14ac:dyDescent="0.25">
      <c r="A51" s="12">
        <v>21</v>
      </c>
      <c r="B51" s="16">
        <v>0.625</v>
      </c>
      <c r="C51" s="13">
        <v>0</v>
      </c>
      <c r="D51" s="13">
        <v>3</v>
      </c>
      <c r="E51" s="13">
        <v>1</v>
      </c>
      <c r="F51" s="13">
        <v>0</v>
      </c>
      <c r="G51" s="13">
        <v>0</v>
      </c>
      <c r="H51" s="13">
        <v>0</v>
      </c>
      <c r="I51" s="21">
        <v>4</v>
      </c>
      <c r="J51" s="21">
        <v>0</v>
      </c>
      <c r="K51" s="21">
        <v>4</v>
      </c>
    </row>
    <row r="52" spans="1:11" x14ac:dyDescent="0.25">
      <c r="A52" s="12">
        <v>21</v>
      </c>
      <c r="B52" s="16">
        <v>0.63541666666666696</v>
      </c>
      <c r="C52" s="13">
        <v>0</v>
      </c>
      <c r="D52" s="13">
        <v>5</v>
      </c>
      <c r="E52" s="13">
        <v>1</v>
      </c>
      <c r="F52" s="13">
        <v>0</v>
      </c>
      <c r="G52" s="13">
        <v>0</v>
      </c>
      <c r="H52" s="13">
        <v>0</v>
      </c>
      <c r="I52" s="21">
        <v>6</v>
      </c>
      <c r="J52" s="21">
        <v>0</v>
      </c>
      <c r="K52" s="21">
        <v>6</v>
      </c>
    </row>
    <row r="53" spans="1:11" x14ac:dyDescent="0.25">
      <c r="A53" s="12">
        <v>21</v>
      </c>
      <c r="B53" s="16">
        <v>0.64583333333333304</v>
      </c>
      <c r="C53" s="13">
        <v>0</v>
      </c>
      <c r="D53" s="13">
        <v>2</v>
      </c>
      <c r="E53" s="13">
        <v>0</v>
      </c>
      <c r="F53" s="13">
        <v>0</v>
      </c>
      <c r="G53" s="13">
        <v>0</v>
      </c>
      <c r="H53" s="13">
        <v>0</v>
      </c>
      <c r="I53" s="21">
        <v>2</v>
      </c>
      <c r="J53" s="21">
        <v>0</v>
      </c>
      <c r="K53" s="21">
        <v>2</v>
      </c>
    </row>
    <row r="54" spans="1:11" x14ac:dyDescent="0.25">
      <c r="A54" s="12">
        <v>21</v>
      </c>
      <c r="B54" s="16">
        <v>0.65625</v>
      </c>
      <c r="C54" s="13">
        <v>0</v>
      </c>
      <c r="D54" s="13">
        <v>1</v>
      </c>
      <c r="E54" s="13">
        <v>0</v>
      </c>
      <c r="F54" s="13">
        <v>0</v>
      </c>
      <c r="G54" s="13">
        <v>0</v>
      </c>
      <c r="H54" s="13">
        <v>0</v>
      </c>
      <c r="I54" s="21">
        <v>1</v>
      </c>
      <c r="J54" s="21">
        <v>0</v>
      </c>
      <c r="K54" s="21">
        <v>1</v>
      </c>
    </row>
    <row r="55" spans="1:11" x14ac:dyDescent="0.25">
      <c r="A55" s="12">
        <v>21</v>
      </c>
      <c r="B55" s="16">
        <v>0.66666666666666696</v>
      </c>
      <c r="C55" s="13">
        <v>0</v>
      </c>
      <c r="D55" s="13">
        <v>3</v>
      </c>
      <c r="E55" s="13">
        <v>0</v>
      </c>
      <c r="F55" s="13">
        <v>0</v>
      </c>
      <c r="G55" s="13">
        <v>0</v>
      </c>
      <c r="H55" s="13">
        <v>0</v>
      </c>
      <c r="I55" s="21">
        <v>3</v>
      </c>
      <c r="J55" s="21">
        <v>0</v>
      </c>
      <c r="K55" s="21">
        <v>3</v>
      </c>
    </row>
    <row r="56" spans="1:11" x14ac:dyDescent="0.25">
      <c r="A56" s="12">
        <v>21</v>
      </c>
      <c r="B56" s="16">
        <v>0.67708333333333304</v>
      </c>
      <c r="C56" s="13">
        <v>0</v>
      </c>
      <c r="D56" s="13">
        <v>1</v>
      </c>
      <c r="E56" s="13">
        <v>0</v>
      </c>
      <c r="F56" s="13">
        <v>0</v>
      </c>
      <c r="G56" s="13">
        <v>0</v>
      </c>
      <c r="H56" s="13">
        <v>0</v>
      </c>
      <c r="I56" s="21">
        <v>1</v>
      </c>
      <c r="J56" s="21">
        <v>0</v>
      </c>
      <c r="K56" s="21">
        <v>1</v>
      </c>
    </row>
    <row r="57" spans="1:11" x14ac:dyDescent="0.25">
      <c r="A57" s="12">
        <v>21</v>
      </c>
      <c r="B57" s="16">
        <v>0.6875</v>
      </c>
      <c r="C57" s="13">
        <v>0</v>
      </c>
      <c r="D57" s="13">
        <v>2</v>
      </c>
      <c r="E57" s="13">
        <v>0</v>
      </c>
      <c r="F57" s="13">
        <v>0</v>
      </c>
      <c r="G57" s="13">
        <v>0</v>
      </c>
      <c r="H57" s="13">
        <v>0</v>
      </c>
      <c r="I57" s="21">
        <v>2</v>
      </c>
      <c r="J57" s="21">
        <v>0</v>
      </c>
      <c r="K57" s="21">
        <v>2</v>
      </c>
    </row>
    <row r="58" spans="1:11" x14ac:dyDescent="0.25">
      <c r="A58" s="12">
        <v>21</v>
      </c>
      <c r="B58" s="16">
        <v>0.69791666666666696</v>
      </c>
      <c r="C58" s="13">
        <v>0</v>
      </c>
      <c r="D58" s="13">
        <v>1</v>
      </c>
      <c r="E58" s="13">
        <v>0</v>
      </c>
      <c r="F58" s="13">
        <v>0</v>
      </c>
      <c r="G58" s="13">
        <v>1</v>
      </c>
      <c r="H58" s="13">
        <v>0</v>
      </c>
      <c r="I58" s="21">
        <v>1</v>
      </c>
      <c r="J58" s="21">
        <v>1</v>
      </c>
      <c r="K58" s="21">
        <v>2</v>
      </c>
    </row>
    <row r="59" spans="1:11" x14ac:dyDescent="0.25">
      <c r="A59" s="12">
        <v>21</v>
      </c>
      <c r="B59" s="16">
        <v>0.70833333333333304</v>
      </c>
      <c r="C59" s="13">
        <v>0</v>
      </c>
      <c r="D59" s="13">
        <v>2</v>
      </c>
      <c r="E59" s="13">
        <v>0</v>
      </c>
      <c r="F59" s="13">
        <v>0</v>
      </c>
      <c r="G59" s="13">
        <v>0</v>
      </c>
      <c r="H59" s="13">
        <v>0</v>
      </c>
      <c r="I59" s="21">
        <v>2</v>
      </c>
      <c r="J59" s="21">
        <v>0</v>
      </c>
      <c r="K59" s="21">
        <v>2</v>
      </c>
    </row>
    <row r="60" spans="1:11" x14ac:dyDescent="0.25">
      <c r="A60" s="12">
        <v>21</v>
      </c>
      <c r="B60" s="16">
        <v>0.71875</v>
      </c>
      <c r="C60" s="13">
        <v>0</v>
      </c>
      <c r="D60" s="13">
        <v>6</v>
      </c>
      <c r="E60" s="13">
        <v>0</v>
      </c>
      <c r="F60" s="13">
        <v>0</v>
      </c>
      <c r="G60" s="13">
        <v>0</v>
      </c>
      <c r="H60" s="13">
        <v>0</v>
      </c>
      <c r="I60" s="21">
        <v>6</v>
      </c>
      <c r="J60" s="21">
        <v>0</v>
      </c>
      <c r="K60" s="21">
        <v>6</v>
      </c>
    </row>
    <row r="61" spans="1:11" x14ac:dyDescent="0.25">
      <c r="A61" s="12">
        <v>21</v>
      </c>
      <c r="B61" s="16">
        <v>0.72916666666666696</v>
      </c>
      <c r="C61" s="13">
        <v>0</v>
      </c>
      <c r="D61" s="13">
        <v>1</v>
      </c>
      <c r="E61" s="13">
        <v>0</v>
      </c>
      <c r="F61" s="13">
        <v>0</v>
      </c>
      <c r="G61" s="13">
        <v>0</v>
      </c>
      <c r="H61" s="13">
        <v>0</v>
      </c>
      <c r="I61" s="21">
        <v>1</v>
      </c>
      <c r="J61" s="21">
        <v>0</v>
      </c>
      <c r="K61" s="21">
        <v>1</v>
      </c>
    </row>
    <row r="62" spans="1:11" x14ac:dyDescent="0.25">
      <c r="A62" s="12">
        <v>21</v>
      </c>
      <c r="B62" s="16">
        <v>0.73958333333333304</v>
      </c>
      <c r="C62" s="13">
        <v>3</v>
      </c>
      <c r="D62" s="13">
        <v>1</v>
      </c>
      <c r="E62" s="13">
        <v>0</v>
      </c>
      <c r="F62" s="13">
        <v>0</v>
      </c>
      <c r="G62" s="13">
        <v>0</v>
      </c>
      <c r="H62" s="13">
        <v>0</v>
      </c>
      <c r="I62" s="21">
        <v>4</v>
      </c>
      <c r="J62" s="21">
        <v>0</v>
      </c>
      <c r="K62" s="21">
        <v>4</v>
      </c>
    </row>
    <row r="63" spans="1:11" x14ac:dyDescent="0.25">
      <c r="A63" s="10">
        <v>23</v>
      </c>
      <c r="B63" s="15">
        <v>0.25</v>
      </c>
      <c r="C63" s="11">
        <v>0</v>
      </c>
      <c r="D63" s="11">
        <v>2</v>
      </c>
      <c r="E63" s="11">
        <v>0</v>
      </c>
      <c r="F63" s="11">
        <v>0</v>
      </c>
      <c r="G63" s="11">
        <v>0</v>
      </c>
      <c r="H63" s="11">
        <v>0</v>
      </c>
      <c r="I63" s="20">
        <v>2</v>
      </c>
      <c r="J63" s="20">
        <v>0</v>
      </c>
      <c r="K63" s="20">
        <v>2</v>
      </c>
    </row>
    <row r="64" spans="1:11" x14ac:dyDescent="0.25">
      <c r="A64" s="10">
        <v>23</v>
      </c>
      <c r="B64" s="15">
        <v>0.26041666666666702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0">
        <v>0</v>
      </c>
      <c r="J64" s="20">
        <v>0</v>
      </c>
      <c r="K64" s="20">
        <v>0</v>
      </c>
    </row>
    <row r="65" spans="1:11" x14ac:dyDescent="0.25">
      <c r="A65" s="10">
        <v>23</v>
      </c>
      <c r="B65" s="15">
        <v>0.27083333333333298</v>
      </c>
      <c r="C65" s="11">
        <v>0</v>
      </c>
      <c r="D65" s="11">
        <v>3</v>
      </c>
      <c r="E65" s="11">
        <v>0</v>
      </c>
      <c r="F65" s="11">
        <v>0</v>
      </c>
      <c r="G65" s="11">
        <v>0</v>
      </c>
      <c r="H65" s="11">
        <v>0</v>
      </c>
      <c r="I65" s="20">
        <v>3</v>
      </c>
      <c r="J65" s="20">
        <v>0</v>
      </c>
      <c r="K65" s="20">
        <v>3</v>
      </c>
    </row>
    <row r="66" spans="1:11" x14ac:dyDescent="0.25">
      <c r="A66" s="10">
        <v>23</v>
      </c>
      <c r="B66" s="15">
        <v>0.28125</v>
      </c>
      <c r="C66" s="11">
        <v>0</v>
      </c>
      <c r="D66" s="11">
        <v>2</v>
      </c>
      <c r="E66" s="11">
        <v>0</v>
      </c>
      <c r="F66" s="11">
        <v>0</v>
      </c>
      <c r="G66" s="11">
        <v>0</v>
      </c>
      <c r="H66" s="11">
        <v>0</v>
      </c>
      <c r="I66" s="20">
        <v>2</v>
      </c>
      <c r="J66" s="20">
        <v>0</v>
      </c>
      <c r="K66" s="20">
        <v>2</v>
      </c>
    </row>
    <row r="67" spans="1:11" x14ac:dyDescent="0.25">
      <c r="A67" s="10">
        <v>23</v>
      </c>
      <c r="B67" s="15">
        <v>0.29166666666666702</v>
      </c>
      <c r="C67" s="11">
        <v>0</v>
      </c>
      <c r="D67" s="11">
        <v>8</v>
      </c>
      <c r="E67" s="11">
        <v>0</v>
      </c>
      <c r="F67" s="11">
        <v>0</v>
      </c>
      <c r="G67" s="11">
        <v>0</v>
      </c>
      <c r="H67" s="11">
        <v>0</v>
      </c>
      <c r="I67" s="20">
        <v>8</v>
      </c>
      <c r="J67" s="20">
        <v>0</v>
      </c>
      <c r="K67" s="20">
        <v>8</v>
      </c>
    </row>
    <row r="68" spans="1:11" x14ac:dyDescent="0.25">
      <c r="A68" s="10">
        <v>23</v>
      </c>
      <c r="B68" s="15">
        <v>0.30208333333333298</v>
      </c>
      <c r="C68" s="11">
        <v>0</v>
      </c>
      <c r="D68" s="11">
        <v>6</v>
      </c>
      <c r="E68" s="11">
        <v>1</v>
      </c>
      <c r="F68" s="11">
        <v>0</v>
      </c>
      <c r="G68" s="11">
        <v>0</v>
      </c>
      <c r="H68" s="11">
        <v>0</v>
      </c>
      <c r="I68" s="20">
        <v>7</v>
      </c>
      <c r="J68" s="20">
        <v>0</v>
      </c>
      <c r="K68" s="20">
        <v>7</v>
      </c>
    </row>
    <row r="69" spans="1:11" x14ac:dyDescent="0.25">
      <c r="A69" s="10">
        <v>23</v>
      </c>
      <c r="B69" s="15">
        <v>0.3125</v>
      </c>
      <c r="C69" s="11">
        <v>1</v>
      </c>
      <c r="D69" s="11">
        <v>4</v>
      </c>
      <c r="E69" s="11">
        <v>0</v>
      </c>
      <c r="F69" s="11">
        <v>0</v>
      </c>
      <c r="G69" s="11">
        <v>0</v>
      </c>
      <c r="H69" s="11">
        <v>0</v>
      </c>
      <c r="I69" s="20">
        <v>5</v>
      </c>
      <c r="J69" s="20">
        <v>0</v>
      </c>
      <c r="K69" s="20">
        <v>5</v>
      </c>
    </row>
    <row r="70" spans="1:11" x14ac:dyDescent="0.25">
      <c r="A70" s="10">
        <v>23</v>
      </c>
      <c r="B70" s="15">
        <v>0.32291666666666702</v>
      </c>
      <c r="C70" s="11">
        <v>0</v>
      </c>
      <c r="D70" s="11">
        <v>11</v>
      </c>
      <c r="E70" s="11">
        <v>0</v>
      </c>
      <c r="F70" s="11">
        <v>0</v>
      </c>
      <c r="G70" s="11">
        <v>0</v>
      </c>
      <c r="H70" s="11">
        <v>0</v>
      </c>
      <c r="I70" s="20">
        <v>11</v>
      </c>
      <c r="J70" s="20">
        <v>0</v>
      </c>
      <c r="K70" s="20">
        <v>11</v>
      </c>
    </row>
    <row r="71" spans="1:11" x14ac:dyDescent="0.25">
      <c r="A71" s="10">
        <v>23</v>
      </c>
      <c r="B71" s="15">
        <v>0.33333333333333298</v>
      </c>
      <c r="C71" s="11">
        <v>0</v>
      </c>
      <c r="D71" s="11">
        <v>4</v>
      </c>
      <c r="E71" s="11">
        <v>0</v>
      </c>
      <c r="F71" s="11">
        <v>0</v>
      </c>
      <c r="G71" s="11">
        <v>0</v>
      </c>
      <c r="H71" s="11">
        <v>0</v>
      </c>
      <c r="I71" s="20">
        <v>4</v>
      </c>
      <c r="J71" s="20">
        <v>0</v>
      </c>
      <c r="K71" s="20">
        <v>4</v>
      </c>
    </row>
    <row r="72" spans="1:11" x14ac:dyDescent="0.25">
      <c r="A72" s="10">
        <v>23</v>
      </c>
      <c r="B72" s="15">
        <v>0.34375</v>
      </c>
      <c r="C72" s="11">
        <v>0</v>
      </c>
      <c r="D72" s="11">
        <v>2</v>
      </c>
      <c r="E72" s="11">
        <v>0</v>
      </c>
      <c r="F72" s="11">
        <v>0</v>
      </c>
      <c r="G72" s="11">
        <v>0</v>
      </c>
      <c r="H72" s="11">
        <v>0</v>
      </c>
      <c r="I72" s="20">
        <v>2</v>
      </c>
      <c r="J72" s="20">
        <v>0</v>
      </c>
      <c r="K72" s="20">
        <v>2</v>
      </c>
    </row>
    <row r="73" spans="1:11" x14ac:dyDescent="0.25">
      <c r="A73" s="10">
        <v>23</v>
      </c>
      <c r="B73" s="15">
        <v>0.35416666666666702</v>
      </c>
      <c r="C73" s="11">
        <v>0</v>
      </c>
      <c r="D73" s="11">
        <v>1</v>
      </c>
      <c r="E73" s="11">
        <v>0</v>
      </c>
      <c r="F73" s="11">
        <v>0</v>
      </c>
      <c r="G73" s="11">
        <v>0</v>
      </c>
      <c r="H73" s="11">
        <v>0</v>
      </c>
      <c r="I73" s="20">
        <v>1</v>
      </c>
      <c r="J73" s="20">
        <v>0</v>
      </c>
      <c r="K73" s="20">
        <v>1</v>
      </c>
    </row>
    <row r="74" spans="1:11" x14ac:dyDescent="0.25">
      <c r="A74" s="10">
        <v>23</v>
      </c>
      <c r="B74" s="15">
        <v>0.36458333333333298</v>
      </c>
      <c r="C74" s="11">
        <v>0</v>
      </c>
      <c r="D74" s="11">
        <v>2</v>
      </c>
      <c r="E74" s="11">
        <v>0</v>
      </c>
      <c r="F74" s="11">
        <v>0</v>
      </c>
      <c r="G74" s="11">
        <v>0</v>
      </c>
      <c r="H74" s="11">
        <v>0</v>
      </c>
      <c r="I74" s="20">
        <v>2</v>
      </c>
      <c r="J74" s="20">
        <v>0</v>
      </c>
      <c r="K74" s="20">
        <v>2</v>
      </c>
    </row>
    <row r="75" spans="1:11" x14ac:dyDescent="0.25">
      <c r="A75" s="10">
        <v>23</v>
      </c>
      <c r="B75" s="15">
        <v>0.5</v>
      </c>
      <c r="C75" s="11">
        <v>0</v>
      </c>
      <c r="D75" s="11">
        <v>1</v>
      </c>
      <c r="E75" s="11">
        <v>0</v>
      </c>
      <c r="F75" s="11">
        <v>0</v>
      </c>
      <c r="G75" s="11">
        <v>0</v>
      </c>
      <c r="H75" s="11">
        <v>0</v>
      </c>
      <c r="I75" s="20">
        <v>1</v>
      </c>
      <c r="J75" s="20">
        <v>0</v>
      </c>
      <c r="K75" s="20">
        <v>1</v>
      </c>
    </row>
    <row r="76" spans="1:11" x14ac:dyDescent="0.25">
      <c r="A76" s="10">
        <v>23</v>
      </c>
      <c r="B76" s="15">
        <v>0.51041666666666696</v>
      </c>
      <c r="C76" s="11">
        <v>0</v>
      </c>
      <c r="D76" s="11">
        <v>3</v>
      </c>
      <c r="E76" s="11">
        <v>0</v>
      </c>
      <c r="F76" s="11">
        <v>0</v>
      </c>
      <c r="G76" s="11">
        <v>0</v>
      </c>
      <c r="H76" s="11">
        <v>0</v>
      </c>
      <c r="I76" s="20">
        <v>3</v>
      </c>
      <c r="J76" s="20">
        <v>0</v>
      </c>
      <c r="K76" s="20">
        <v>3</v>
      </c>
    </row>
    <row r="77" spans="1:11" x14ac:dyDescent="0.25">
      <c r="A77" s="10">
        <v>23</v>
      </c>
      <c r="B77" s="15">
        <v>0.52083333333333304</v>
      </c>
      <c r="C77" s="11">
        <v>0</v>
      </c>
      <c r="D77" s="11">
        <v>5</v>
      </c>
      <c r="E77" s="11">
        <v>0</v>
      </c>
      <c r="F77" s="11">
        <v>0</v>
      </c>
      <c r="G77" s="11">
        <v>0</v>
      </c>
      <c r="H77" s="11">
        <v>0</v>
      </c>
      <c r="I77" s="20">
        <v>5</v>
      </c>
      <c r="J77" s="20">
        <v>0</v>
      </c>
      <c r="K77" s="20">
        <v>5</v>
      </c>
    </row>
    <row r="78" spans="1:11" x14ac:dyDescent="0.25">
      <c r="A78" s="10">
        <v>23</v>
      </c>
      <c r="B78" s="15">
        <v>0.53125</v>
      </c>
      <c r="C78" s="11">
        <v>0</v>
      </c>
      <c r="D78" s="11">
        <v>5</v>
      </c>
      <c r="E78" s="11">
        <v>0</v>
      </c>
      <c r="F78" s="11">
        <v>0</v>
      </c>
      <c r="G78" s="11">
        <v>0</v>
      </c>
      <c r="H78" s="11">
        <v>0</v>
      </c>
      <c r="I78" s="20">
        <v>5</v>
      </c>
      <c r="J78" s="20">
        <v>0</v>
      </c>
      <c r="K78" s="20">
        <v>5</v>
      </c>
    </row>
    <row r="79" spans="1:11" x14ac:dyDescent="0.25">
      <c r="A79" s="10">
        <v>23</v>
      </c>
      <c r="B79" s="15">
        <v>0.54166666666666696</v>
      </c>
      <c r="C79" s="11">
        <v>0</v>
      </c>
      <c r="D79" s="11">
        <v>4</v>
      </c>
      <c r="E79" s="11">
        <v>0</v>
      </c>
      <c r="F79" s="11">
        <v>0</v>
      </c>
      <c r="G79" s="11">
        <v>0</v>
      </c>
      <c r="H79" s="11">
        <v>0</v>
      </c>
      <c r="I79" s="20">
        <v>4</v>
      </c>
      <c r="J79" s="20">
        <v>0</v>
      </c>
      <c r="K79" s="20">
        <v>4</v>
      </c>
    </row>
    <row r="80" spans="1:11" x14ac:dyDescent="0.25">
      <c r="A80" s="10">
        <v>23</v>
      </c>
      <c r="B80" s="15">
        <v>0.55208333333333304</v>
      </c>
      <c r="C80" s="11">
        <v>0</v>
      </c>
      <c r="D80" s="11">
        <v>8</v>
      </c>
      <c r="E80" s="11">
        <v>0</v>
      </c>
      <c r="F80" s="11">
        <v>0</v>
      </c>
      <c r="G80" s="11">
        <v>0</v>
      </c>
      <c r="H80" s="11">
        <v>0</v>
      </c>
      <c r="I80" s="20">
        <v>8</v>
      </c>
      <c r="J80" s="20">
        <v>0</v>
      </c>
      <c r="K80" s="20">
        <v>8</v>
      </c>
    </row>
    <row r="81" spans="1:11" x14ac:dyDescent="0.25">
      <c r="A81" s="10">
        <v>23</v>
      </c>
      <c r="B81" s="15">
        <v>0.5625</v>
      </c>
      <c r="C81" s="11">
        <v>0</v>
      </c>
      <c r="D81" s="11">
        <v>6</v>
      </c>
      <c r="E81" s="11">
        <v>0</v>
      </c>
      <c r="F81" s="11">
        <v>0</v>
      </c>
      <c r="G81" s="11">
        <v>0</v>
      </c>
      <c r="H81" s="11">
        <v>0</v>
      </c>
      <c r="I81" s="20">
        <v>6</v>
      </c>
      <c r="J81" s="20">
        <v>0</v>
      </c>
      <c r="K81" s="20">
        <v>6</v>
      </c>
    </row>
    <row r="82" spans="1:11" x14ac:dyDescent="0.25">
      <c r="A82" s="10">
        <v>23</v>
      </c>
      <c r="B82" s="15">
        <v>0.57291666666666696</v>
      </c>
      <c r="C82" s="11">
        <v>0</v>
      </c>
      <c r="D82" s="11">
        <v>2</v>
      </c>
      <c r="E82" s="11">
        <v>0</v>
      </c>
      <c r="F82" s="11">
        <v>0</v>
      </c>
      <c r="G82" s="11">
        <v>0</v>
      </c>
      <c r="H82" s="11">
        <v>0</v>
      </c>
      <c r="I82" s="20">
        <v>2</v>
      </c>
      <c r="J82" s="20">
        <v>0</v>
      </c>
      <c r="K82" s="20">
        <v>2</v>
      </c>
    </row>
    <row r="83" spans="1:11" x14ac:dyDescent="0.25">
      <c r="A83" s="10">
        <v>23</v>
      </c>
      <c r="B83" s="15">
        <v>0.625</v>
      </c>
      <c r="C83" s="11">
        <v>1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0">
        <v>1</v>
      </c>
      <c r="J83" s="20">
        <v>0</v>
      </c>
      <c r="K83" s="20">
        <v>1</v>
      </c>
    </row>
    <row r="84" spans="1:11" x14ac:dyDescent="0.25">
      <c r="A84" s="10">
        <v>23</v>
      </c>
      <c r="B84" s="15">
        <v>0.63541666666666696</v>
      </c>
      <c r="C84" s="11">
        <v>0</v>
      </c>
      <c r="D84" s="11">
        <v>5</v>
      </c>
      <c r="E84" s="11">
        <v>0</v>
      </c>
      <c r="F84" s="11">
        <v>0</v>
      </c>
      <c r="G84" s="11">
        <v>0</v>
      </c>
      <c r="H84" s="11">
        <v>0</v>
      </c>
      <c r="I84" s="20">
        <v>5</v>
      </c>
      <c r="J84" s="20">
        <v>0</v>
      </c>
      <c r="K84" s="20">
        <v>5</v>
      </c>
    </row>
    <row r="85" spans="1:11" x14ac:dyDescent="0.25">
      <c r="A85" s="10">
        <v>23</v>
      </c>
      <c r="B85" s="15">
        <v>0.64583333333333304</v>
      </c>
      <c r="C85" s="11">
        <v>0</v>
      </c>
      <c r="D85" s="11">
        <v>5</v>
      </c>
      <c r="E85" s="11">
        <v>0</v>
      </c>
      <c r="F85" s="11">
        <v>0</v>
      </c>
      <c r="G85" s="11">
        <v>0</v>
      </c>
      <c r="H85" s="11">
        <v>0</v>
      </c>
      <c r="I85" s="20">
        <v>5</v>
      </c>
      <c r="J85" s="20">
        <v>0</v>
      </c>
      <c r="K85" s="20">
        <v>5</v>
      </c>
    </row>
    <row r="86" spans="1:11" x14ac:dyDescent="0.25">
      <c r="A86" s="10">
        <v>23</v>
      </c>
      <c r="B86" s="15">
        <v>0.65625</v>
      </c>
      <c r="C86" s="11">
        <v>0</v>
      </c>
      <c r="D86" s="11">
        <v>0</v>
      </c>
      <c r="E86" s="11">
        <v>1</v>
      </c>
      <c r="F86" s="11">
        <v>0</v>
      </c>
      <c r="G86" s="11">
        <v>0</v>
      </c>
      <c r="H86" s="11">
        <v>0</v>
      </c>
      <c r="I86" s="20">
        <v>1</v>
      </c>
      <c r="J86" s="20">
        <v>0</v>
      </c>
      <c r="K86" s="20">
        <v>1</v>
      </c>
    </row>
    <row r="87" spans="1:11" x14ac:dyDescent="0.25">
      <c r="A87" s="10">
        <v>23</v>
      </c>
      <c r="B87" s="15">
        <v>0.66666666666666696</v>
      </c>
      <c r="C87" s="11">
        <v>0</v>
      </c>
      <c r="D87" s="11">
        <v>2</v>
      </c>
      <c r="E87" s="11">
        <v>0</v>
      </c>
      <c r="F87" s="11">
        <v>0</v>
      </c>
      <c r="G87" s="11">
        <v>0</v>
      </c>
      <c r="H87" s="11">
        <v>0</v>
      </c>
      <c r="I87" s="20">
        <v>2</v>
      </c>
      <c r="J87" s="20">
        <v>0</v>
      </c>
      <c r="K87" s="20">
        <v>2</v>
      </c>
    </row>
    <row r="88" spans="1:11" x14ac:dyDescent="0.25">
      <c r="A88" s="10">
        <v>23</v>
      </c>
      <c r="B88" s="15">
        <v>0.67708333333333304</v>
      </c>
      <c r="C88" s="11">
        <v>0</v>
      </c>
      <c r="D88" s="11">
        <v>8</v>
      </c>
      <c r="E88" s="11">
        <v>0</v>
      </c>
      <c r="F88" s="11">
        <v>0</v>
      </c>
      <c r="G88" s="11">
        <v>0</v>
      </c>
      <c r="H88" s="11">
        <v>0</v>
      </c>
      <c r="I88" s="20">
        <v>8</v>
      </c>
      <c r="J88" s="20">
        <v>0</v>
      </c>
      <c r="K88" s="20">
        <v>8</v>
      </c>
    </row>
    <row r="89" spans="1:11" x14ac:dyDescent="0.25">
      <c r="A89" s="10">
        <v>23</v>
      </c>
      <c r="B89" s="15">
        <v>0.6875</v>
      </c>
      <c r="C89" s="11">
        <v>0</v>
      </c>
      <c r="D89" s="11">
        <v>4</v>
      </c>
      <c r="E89" s="11">
        <v>1</v>
      </c>
      <c r="F89" s="11">
        <v>0</v>
      </c>
      <c r="G89" s="11">
        <v>0</v>
      </c>
      <c r="H89" s="11">
        <v>0</v>
      </c>
      <c r="I89" s="20">
        <v>5</v>
      </c>
      <c r="J89" s="20">
        <v>0</v>
      </c>
      <c r="K89" s="20">
        <v>5</v>
      </c>
    </row>
    <row r="90" spans="1:11" x14ac:dyDescent="0.25">
      <c r="A90" s="10">
        <v>23</v>
      </c>
      <c r="B90" s="15">
        <v>0.69791666666666696</v>
      </c>
      <c r="C90" s="11">
        <v>0</v>
      </c>
      <c r="D90" s="11">
        <v>2</v>
      </c>
      <c r="E90" s="11">
        <v>0</v>
      </c>
      <c r="F90" s="11">
        <v>0</v>
      </c>
      <c r="G90" s="11">
        <v>0</v>
      </c>
      <c r="H90" s="11">
        <v>0</v>
      </c>
      <c r="I90" s="20">
        <v>2</v>
      </c>
      <c r="J90" s="20">
        <v>0</v>
      </c>
      <c r="K90" s="20">
        <v>2</v>
      </c>
    </row>
    <row r="91" spans="1:11" x14ac:dyDescent="0.25">
      <c r="A91" s="10">
        <v>23</v>
      </c>
      <c r="B91" s="15">
        <v>0.70833333333333304</v>
      </c>
      <c r="C91" s="11">
        <v>0</v>
      </c>
      <c r="D91" s="11">
        <v>4</v>
      </c>
      <c r="E91" s="11">
        <v>0</v>
      </c>
      <c r="F91" s="11">
        <v>0</v>
      </c>
      <c r="G91" s="11">
        <v>0</v>
      </c>
      <c r="H91" s="11">
        <v>0</v>
      </c>
      <c r="I91" s="20">
        <v>4</v>
      </c>
      <c r="J91" s="20">
        <v>0</v>
      </c>
      <c r="K91" s="20">
        <v>4</v>
      </c>
    </row>
    <row r="92" spans="1:11" x14ac:dyDescent="0.25">
      <c r="A92" s="10">
        <v>23</v>
      </c>
      <c r="B92" s="15">
        <v>0.71875</v>
      </c>
      <c r="C92" s="11">
        <v>0</v>
      </c>
      <c r="D92" s="11">
        <v>2</v>
      </c>
      <c r="E92" s="11">
        <v>0</v>
      </c>
      <c r="F92" s="11">
        <v>0</v>
      </c>
      <c r="G92" s="11">
        <v>0</v>
      </c>
      <c r="H92" s="11">
        <v>0</v>
      </c>
      <c r="I92" s="20">
        <v>2</v>
      </c>
      <c r="J92" s="20">
        <v>0</v>
      </c>
      <c r="K92" s="20">
        <v>2</v>
      </c>
    </row>
    <row r="93" spans="1:11" x14ac:dyDescent="0.25">
      <c r="A93" s="10">
        <v>23</v>
      </c>
      <c r="B93" s="15">
        <v>0.72916666666666696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0">
        <v>0</v>
      </c>
      <c r="J93" s="20">
        <v>0</v>
      </c>
      <c r="K93" s="20">
        <v>0</v>
      </c>
    </row>
    <row r="94" spans="1:11" x14ac:dyDescent="0.25">
      <c r="A94" s="10">
        <v>23</v>
      </c>
      <c r="B94" s="15">
        <v>0.73958333333333304</v>
      </c>
      <c r="C94" s="11">
        <v>0</v>
      </c>
      <c r="D94" s="11">
        <v>2</v>
      </c>
      <c r="E94" s="11">
        <v>1</v>
      </c>
      <c r="F94" s="11">
        <v>0</v>
      </c>
      <c r="G94" s="11">
        <v>0</v>
      </c>
      <c r="H94" s="11">
        <v>0</v>
      </c>
      <c r="I94" s="20">
        <v>3</v>
      </c>
      <c r="J94" s="20">
        <v>0</v>
      </c>
      <c r="K94" s="20">
        <v>3</v>
      </c>
    </row>
    <row r="95" spans="1:11" x14ac:dyDescent="0.25">
      <c r="A95" s="12">
        <v>24</v>
      </c>
      <c r="B95" s="16">
        <v>0.25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21">
        <v>0</v>
      </c>
      <c r="J95" s="21">
        <v>0</v>
      </c>
      <c r="K95" s="21">
        <v>0</v>
      </c>
    </row>
    <row r="96" spans="1:11" x14ac:dyDescent="0.25">
      <c r="A96" s="12">
        <v>24</v>
      </c>
      <c r="B96" s="16">
        <v>0.26041666666666702</v>
      </c>
      <c r="C96" s="13">
        <v>0</v>
      </c>
      <c r="D96" s="13">
        <v>2</v>
      </c>
      <c r="E96" s="13">
        <v>0</v>
      </c>
      <c r="F96" s="13">
        <v>0</v>
      </c>
      <c r="G96" s="13">
        <v>0</v>
      </c>
      <c r="H96" s="13">
        <v>0</v>
      </c>
      <c r="I96" s="21">
        <v>2</v>
      </c>
      <c r="J96" s="21">
        <v>0</v>
      </c>
      <c r="K96" s="21">
        <v>2</v>
      </c>
    </row>
    <row r="97" spans="1:11" x14ac:dyDescent="0.25">
      <c r="A97" s="12">
        <v>24</v>
      </c>
      <c r="B97" s="16">
        <v>0.27083333333333298</v>
      </c>
      <c r="C97" s="13">
        <v>0</v>
      </c>
      <c r="D97" s="13">
        <v>1</v>
      </c>
      <c r="E97" s="13">
        <v>0</v>
      </c>
      <c r="F97" s="13">
        <v>0</v>
      </c>
      <c r="G97" s="13">
        <v>0</v>
      </c>
      <c r="H97" s="13">
        <v>0</v>
      </c>
      <c r="I97" s="21">
        <v>1</v>
      </c>
      <c r="J97" s="21">
        <v>0</v>
      </c>
      <c r="K97" s="21">
        <v>1</v>
      </c>
    </row>
    <row r="98" spans="1:11" x14ac:dyDescent="0.25">
      <c r="A98" s="12">
        <v>24</v>
      </c>
      <c r="B98" s="16">
        <v>0.28125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21">
        <v>0</v>
      </c>
      <c r="J98" s="21">
        <v>0</v>
      </c>
      <c r="K98" s="21">
        <v>0</v>
      </c>
    </row>
    <row r="99" spans="1:11" x14ac:dyDescent="0.25">
      <c r="A99" s="12">
        <v>24</v>
      </c>
      <c r="B99" s="16">
        <v>0.29166666666666702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21">
        <v>0</v>
      </c>
      <c r="J99" s="21">
        <v>0</v>
      </c>
      <c r="K99" s="21">
        <v>0</v>
      </c>
    </row>
    <row r="100" spans="1:11" x14ac:dyDescent="0.25">
      <c r="A100" s="12">
        <v>24</v>
      </c>
      <c r="B100" s="16">
        <v>0.30208333333333298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21">
        <v>0</v>
      </c>
      <c r="J100" s="21">
        <v>0</v>
      </c>
      <c r="K100" s="21">
        <v>0</v>
      </c>
    </row>
    <row r="101" spans="1:11" x14ac:dyDescent="0.25">
      <c r="A101" s="12">
        <v>24</v>
      </c>
      <c r="B101" s="16">
        <v>0.3125</v>
      </c>
      <c r="C101" s="13">
        <v>1</v>
      </c>
      <c r="D101" s="13">
        <v>3</v>
      </c>
      <c r="E101" s="13">
        <v>0</v>
      </c>
      <c r="F101" s="13">
        <v>0</v>
      </c>
      <c r="G101" s="13">
        <v>0</v>
      </c>
      <c r="H101" s="13">
        <v>0</v>
      </c>
      <c r="I101" s="21">
        <v>4</v>
      </c>
      <c r="J101" s="21">
        <v>0</v>
      </c>
      <c r="K101" s="21">
        <v>4</v>
      </c>
    </row>
    <row r="102" spans="1:11" x14ac:dyDescent="0.25">
      <c r="A102" s="12">
        <v>24</v>
      </c>
      <c r="B102" s="16">
        <v>0.32291666666666702</v>
      </c>
      <c r="C102" s="13">
        <v>0</v>
      </c>
      <c r="D102" s="13">
        <v>6</v>
      </c>
      <c r="E102" s="13">
        <v>0</v>
      </c>
      <c r="F102" s="13">
        <v>0</v>
      </c>
      <c r="G102" s="13">
        <v>0</v>
      </c>
      <c r="H102" s="13">
        <v>0</v>
      </c>
      <c r="I102" s="21">
        <v>6</v>
      </c>
      <c r="J102" s="21">
        <v>0</v>
      </c>
      <c r="K102" s="21">
        <v>6</v>
      </c>
    </row>
    <row r="103" spans="1:11" x14ac:dyDescent="0.25">
      <c r="A103" s="12">
        <v>24</v>
      </c>
      <c r="B103" s="16">
        <v>0.33333333333333298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21">
        <v>0</v>
      </c>
      <c r="J103" s="21">
        <v>0</v>
      </c>
      <c r="K103" s="21">
        <v>0</v>
      </c>
    </row>
    <row r="104" spans="1:11" x14ac:dyDescent="0.25">
      <c r="A104" s="12">
        <v>24</v>
      </c>
      <c r="B104" s="16">
        <v>0.34375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21">
        <v>0</v>
      </c>
      <c r="J104" s="21">
        <v>0</v>
      </c>
      <c r="K104" s="21">
        <v>0</v>
      </c>
    </row>
    <row r="105" spans="1:11" x14ac:dyDescent="0.25">
      <c r="A105" s="12">
        <v>24</v>
      </c>
      <c r="B105" s="16">
        <v>0.35416666666666702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21">
        <v>0</v>
      </c>
      <c r="J105" s="21">
        <v>0</v>
      </c>
      <c r="K105" s="21">
        <v>0</v>
      </c>
    </row>
    <row r="106" spans="1:11" x14ac:dyDescent="0.25">
      <c r="A106" s="12">
        <v>24</v>
      </c>
      <c r="B106" s="16">
        <v>0.36458333333333298</v>
      </c>
      <c r="C106" s="13">
        <v>0</v>
      </c>
      <c r="D106" s="13">
        <v>1</v>
      </c>
      <c r="E106" s="13">
        <v>0</v>
      </c>
      <c r="F106" s="13">
        <v>0</v>
      </c>
      <c r="G106" s="13">
        <v>0</v>
      </c>
      <c r="H106" s="13">
        <v>0</v>
      </c>
      <c r="I106" s="21">
        <v>1</v>
      </c>
      <c r="J106" s="21">
        <v>0</v>
      </c>
      <c r="K106" s="21">
        <v>1</v>
      </c>
    </row>
    <row r="107" spans="1:11" x14ac:dyDescent="0.25">
      <c r="A107" s="12">
        <v>24</v>
      </c>
      <c r="B107" s="16">
        <v>0.5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21">
        <v>0</v>
      </c>
      <c r="J107" s="21">
        <v>0</v>
      </c>
      <c r="K107" s="21">
        <v>0</v>
      </c>
    </row>
    <row r="108" spans="1:11" x14ac:dyDescent="0.25">
      <c r="A108" s="12">
        <v>24</v>
      </c>
      <c r="B108" s="16">
        <v>0.51041666666666696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21">
        <v>0</v>
      </c>
      <c r="J108" s="21">
        <v>0</v>
      </c>
      <c r="K108" s="21">
        <v>0</v>
      </c>
    </row>
    <row r="109" spans="1:11" x14ac:dyDescent="0.25">
      <c r="A109" s="12">
        <v>24</v>
      </c>
      <c r="B109" s="16">
        <v>0.52083333333333304</v>
      </c>
      <c r="C109" s="13">
        <v>0</v>
      </c>
      <c r="D109" s="13">
        <v>4</v>
      </c>
      <c r="E109" s="13">
        <v>0</v>
      </c>
      <c r="F109" s="13">
        <v>0</v>
      </c>
      <c r="G109" s="13">
        <v>0</v>
      </c>
      <c r="H109" s="13">
        <v>0</v>
      </c>
      <c r="I109" s="21">
        <v>4</v>
      </c>
      <c r="J109" s="21">
        <v>0</v>
      </c>
      <c r="K109" s="21">
        <v>4</v>
      </c>
    </row>
    <row r="110" spans="1:11" x14ac:dyDescent="0.25">
      <c r="A110" s="12">
        <v>24</v>
      </c>
      <c r="B110" s="16">
        <v>0.53125</v>
      </c>
      <c r="C110" s="13">
        <v>0</v>
      </c>
      <c r="D110" s="13">
        <v>5</v>
      </c>
      <c r="E110" s="13">
        <v>0</v>
      </c>
      <c r="F110" s="13">
        <v>0</v>
      </c>
      <c r="G110" s="13">
        <v>0</v>
      </c>
      <c r="H110" s="13">
        <v>0</v>
      </c>
      <c r="I110" s="21">
        <v>5</v>
      </c>
      <c r="J110" s="21">
        <v>0</v>
      </c>
      <c r="K110" s="21">
        <v>5</v>
      </c>
    </row>
    <row r="111" spans="1:11" x14ac:dyDescent="0.25">
      <c r="A111" s="12">
        <v>24</v>
      </c>
      <c r="B111" s="16">
        <v>0.54166666666666696</v>
      </c>
      <c r="C111" s="13">
        <v>0</v>
      </c>
      <c r="D111" s="13">
        <v>2</v>
      </c>
      <c r="E111" s="13">
        <v>0</v>
      </c>
      <c r="F111" s="13">
        <v>0</v>
      </c>
      <c r="G111" s="13">
        <v>0</v>
      </c>
      <c r="H111" s="13">
        <v>0</v>
      </c>
      <c r="I111" s="21">
        <v>2</v>
      </c>
      <c r="J111" s="21">
        <v>0</v>
      </c>
      <c r="K111" s="21">
        <v>2</v>
      </c>
    </row>
    <row r="112" spans="1:11" x14ac:dyDescent="0.25">
      <c r="A112" s="12">
        <v>24</v>
      </c>
      <c r="B112" s="16">
        <v>0.55208333333333304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21">
        <v>0</v>
      </c>
      <c r="J112" s="21">
        <v>0</v>
      </c>
      <c r="K112" s="21">
        <v>0</v>
      </c>
    </row>
    <row r="113" spans="1:11" x14ac:dyDescent="0.25">
      <c r="A113" s="12">
        <v>24</v>
      </c>
      <c r="B113" s="16">
        <v>0.5625</v>
      </c>
      <c r="C113" s="13">
        <v>0</v>
      </c>
      <c r="D113" s="13">
        <v>1</v>
      </c>
      <c r="E113" s="13">
        <v>1</v>
      </c>
      <c r="F113" s="13">
        <v>0</v>
      </c>
      <c r="G113" s="13">
        <v>0</v>
      </c>
      <c r="H113" s="13">
        <v>0</v>
      </c>
      <c r="I113" s="21">
        <v>2</v>
      </c>
      <c r="J113" s="21">
        <v>0</v>
      </c>
      <c r="K113" s="21">
        <v>2</v>
      </c>
    </row>
    <row r="114" spans="1:11" x14ac:dyDescent="0.25">
      <c r="A114" s="12">
        <v>24</v>
      </c>
      <c r="B114" s="16">
        <v>0.57291666666666696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21">
        <v>0</v>
      </c>
      <c r="J114" s="21">
        <v>0</v>
      </c>
      <c r="K114" s="21">
        <v>0</v>
      </c>
    </row>
    <row r="115" spans="1:11" x14ac:dyDescent="0.25">
      <c r="A115" s="12">
        <v>24</v>
      </c>
      <c r="B115" s="16">
        <v>0.625</v>
      </c>
      <c r="C115" s="13">
        <v>0</v>
      </c>
      <c r="D115" s="13">
        <v>2</v>
      </c>
      <c r="E115" s="13">
        <v>0</v>
      </c>
      <c r="F115" s="13">
        <v>0</v>
      </c>
      <c r="G115" s="13">
        <v>0</v>
      </c>
      <c r="H115" s="13">
        <v>0</v>
      </c>
      <c r="I115" s="21">
        <v>2</v>
      </c>
      <c r="J115" s="21">
        <v>0</v>
      </c>
      <c r="K115" s="21">
        <v>2</v>
      </c>
    </row>
    <row r="116" spans="1:11" x14ac:dyDescent="0.25">
      <c r="A116" s="12">
        <v>24</v>
      </c>
      <c r="B116" s="16">
        <v>0.63541666666666696</v>
      </c>
      <c r="C116" s="13">
        <v>0</v>
      </c>
      <c r="D116" s="13">
        <v>1</v>
      </c>
      <c r="E116" s="13">
        <v>0</v>
      </c>
      <c r="F116" s="13">
        <v>0</v>
      </c>
      <c r="G116" s="13">
        <v>0</v>
      </c>
      <c r="H116" s="13">
        <v>0</v>
      </c>
      <c r="I116" s="21">
        <v>1</v>
      </c>
      <c r="J116" s="21">
        <v>0</v>
      </c>
      <c r="K116" s="21">
        <v>1</v>
      </c>
    </row>
    <row r="117" spans="1:11" x14ac:dyDescent="0.25">
      <c r="A117" s="12">
        <v>24</v>
      </c>
      <c r="B117" s="16">
        <v>0.64583333333333304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21">
        <v>0</v>
      </c>
      <c r="J117" s="21">
        <v>0</v>
      </c>
      <c r="K117" s="21">
        <v>0</v>
      </c>
    </row>
    <row r="118" spans="1:11" x14ac:dyDescent="0.25">
      <c r="A118" s="12">
        <v>24</v>
      </c>
      <c r="B118" s="16">
        <v>0.65625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21">
        <v>0</v>
      </c>
      <c r="J118" s="21">
        <v>0</v>
      </c>
      <c r="K118" s="21">
        <v>0</v>
      </c>
    </row>
    <row r="119" spans="1:11" x14ac:dyDescent="0.25">
      <c r="A119" s="12">
        <v>24</v>
      </c>
      <c r="B119" s="16">
        <v>0.66666666666666696</v>
      </c>
      <c r="C119" s="13">
        <v>0</v>
      </c>
      <c r="D119" s="13">
        <v>1</v>
      </c>
      <c r="E119" s="13">
        <v>0</v>
      </c>
      <c r="F119" s="13">
        <v>0</v>
      </c>
      <c r="G119" s="13">
        <v>0</v>
      </c>
      <c r="H119" s="13">
        <v>0</v>
      </c>
      <c r="I119" s="21">
        <v>1</v>
      </c>
      <c r="J119" s="21">
        <v>0</v>
      </c>
      <c r="K119" s="21">
        <v>1</v>
      </c>
    </row>
    <row r="120" spans="1:11" x14ac:dyDescent="0.25">
      <c r="A120" s="12">
        <v>24</v>
      </c>
      <c r="B120" s="16">
        <v>0.67708333333333304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21">
        <v>0</v>
      </c>
      <c r="J120" s="21">
        <v>0</v>
      </c>
      <c r="K120" s="21">
        <v>0</v>
      </c>
    </row>
    <row r="121" spans="1:11" x14ac:dyDescent="0.25">
      <c r="A121" s="12">
        <v>24</v>
      </c>
      <c r="B121" s="16">
        <v>0.6875</v>
      </c>
      <c r="C121" s="13">
        <v>0</v>
      </c>
      <c r="D121" s="13">
        <v>3</v>
      </c>
      <c r="E121" s="13">
        <v>0</v>
      </c>
      <c r="F121" s="13">
        <v>0</v>
      </c>
      <c r="G121" s="13">
        <v>0</v>
      </c>
      <c r="H121" s="13">
        <v>0</v>
      </c>
      <c r="I121" s="21">
        <v>3</v>
      </c>
      <c r="J121" s="21">
        <v>0</v>
      </c>
      <c r="K121" s="21">
        <v>3</v>
      </c>
    </row>
    <row r="122" spans="1:11" x14ac:dyDescent="0.25">
      <c r="A122" s="12">
        <v>24</v>
      </c>
      <c r="B122" s="16">
        <v>0.69791666666666696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21">
        <v>0</v>
      </c>
      <c r="J122" s="21">
        <v>0</v>
      </c>
      <c r="K122" s="21">
        <v>0</v>
      </c>
    </row>
    <row r="123" spans="1:11" x14ac:dyDescent="0.25">
      <c r="A123" s="12">
        <v>24</v>
      </c>
      <c r="B123" s="16">
        <v>0.70833333333333304</v>
      </c>
      <c r="C123" s="13">
        <v>0</v>
      </c>
      <c r="D123" s="13">
        <v>3</v>
      </c>
      <c r="E123" s="13">
        <v>0</v>
      </c>
      <c r="F123" s="13">
        <v>0</v>
      </c>
      <c r="G123" s="13">
        <v>0</v>
      </c>
      <c r="H123" s="13">
        <v>0</v>
      </c>
      <c r="I123" s="21">
        <v>3</v>
      </c>
      <c r="J123" s="21">
        <v>0</v>
      </c>
      <c r="K123" s="21">
        <v>3</v>
      </c>
    </row>
    <row r="124" spans="1:11" x14ac:dyDescent="0.25">
      <c r="A124" s="12">
        <v>24</v>
      </c>
      <c r="B124" s="16">
        <v>0.71875</v>
      </c>
      <c r="C124" s="13">
        <v>0</v>
      </c>
      <c r="D124" s="13">
        <v>1</v>
      </c>
      <c r="E124" s="13">
        <v>0</v>
      </c>
      <c r="F124" s="13">
        <v>0</v>
      </c>
      <c r="G124" s="13">
        <v>0</v>
      </c>
      <c r="H124" s="13">
        <v>0</v>
      </c>
      <c r="I124" s="21">
        <v>1</v>
      </c>
      <c r="J124" s="21">
        <v>0</v>
      </c>
      <c r="K124" s="21">
        <v>1</v>
      </c>
    </row>
    <row r="125" spans="1:11" x14ac:dyDescent="0.25">
      <c r="A125" s="12">
        <v>24</v>
      </c>
      <c r="B125" s="16">
        <v>0.72916666666666696</v>
      </c>
      <c r="C125" s="13">
        <v>0</v>
      </c>
      <c r="D125" s="13">
        <v>1</v>
      </c>
      <c r="E125" s="13">
        <v>0</v>
      </c>
      <c r="F125" s="13">
        <v>0</v>
      </c>
      <c r="G125" s="13">
        <v>0</v>
      </c>
      <c r="H125" s="13">
        <v>0</v>
      </c>
      <c r="I125" s="21">
        <v>1</v>
      </c>
      <c r="J125" s="21">
        <v>0</v>
      </c>
      <c r="K125" s="21">
        <v>1</v>
      </c>
    </row>
    <row r="126" spans="1:11" x14ac:dyDescent="0.25">
      <c r="A126" s="12">
        <v>24</v>
      </c>
      <c r="B126" s="16">
        <v>0.73958333333333304</v>
      </c>
      <c r="C126" s="13">
        <v>0</v>
      </c>
      <c r="D126" s="13">
        <v>1</v>
      </c>
      <c r="E126" s="13">
        <v>0</v>
      </c>
      <c r="F126" s="13">
        <v>0</v>
      </c>
      <c r="G126" s="13">
        <v>0</v>
      </c>
      <c r="H126" s="13">
        <v>0</v>
      </c>
      <c r="I126" s="21">
        <v>1</v>
      </c>
      <c r="J126" s="21">
        <v>0</v>
      </c>
      <c r="K126" s="21">
        <v>1</v>
      </c>
    </row>
  </sheetData>
  <mergeCells count="4">
    <mergeCell ref="A23:K23"/>
    <mergeCell ref="A2:K2"/>
    <mergeCell ref="A9:K9"/>
    <mergeCell ref="A16:K16"/>
  </mergeCells>
  <conditionalFormatting sqref="C31:K126">
    <cfRule type="cellIs" dxfId="2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26"/>
  <sheetViews>
    <sheetView zoomScale="96" zoomScaleNormal="96" workbookViewId="0">
      <pane ySplit="30" topLeftCell="A31" activePane="bottomLeft" state="frozen"/>
      <selection activeCell="C11" sqref="C11:J490"/>
      <selection pane="bottomLeft" activeCell="N28" sqref="N28"/>
    </sheetView>
  </sheetViews>
  <sheetFormatPr baseColWidth="10" defaultRowHeight="15.75" x14ac:dyDescent="0.25"/>
  <cols>
    <col min="1" max="1" width="4.625" style="1" customWidth="1"/>
    <col min="2" max="2" width="4.875" style="2" customWidth="1"/>
    <col min="3" max="3" width="5.75" style="4" bestFit="1" customWidth="1"/>
    <col min="4" max="4" width="7" style="4" bestFit="1" customWidth="1"/>
    <col min="5" max="9" width="5.75" style="4" bestFit="1" customWidth="1"/>
    <col min="10" max="11" width="5.75" style="4" customWidth="1"/>
    <col min="12" max="13" width="11" style="4"/>
    <col min="15" max="16384" width="11" style="4"/>
  </cols>
  <sheetData>
    <row r="1" spans="1:11" ht="17.25" x14ac:dyDescent="0.25">
      <c r="A1" s="7" t="s">
        <v>10</v>
      </c>
      <c r="B1" s="6"/>
      <c r="C1" s="8" t="s">
        <v>17</v>
      </c>
      <c r="D1" s="9"/>
      <c r="E1" s="9"/>
      <c r="F1" s="9"/>
      <c r="G1" s="9"/>
      <c r="K1" s="19" t="s">
        <v>15</v>
      </c>
    </row>
    <row r="2" spans="1:11" ht="17.25" x14ac:dyDescent="0.25">
      <c r="A2" s="64" t="s">
        <v>38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7.25" x14ac:dyDescent="0.25">
      <c r="A3" s="7"/>
      <c r="B3" s="6"/>
      <c r="C3" s="14" t="s">
        <v>2</v>
      </c>
      <c r="D3" s="14" t="s">
        <v>3</v>
      </c>
      <c r="E3" s="14" t="s">
        <v>5</v>
      </c>
      <c r="F3" s="14" t="s">
        <v>4</v>
      </c>
      <c r="G3" s="14" t="s">
        <v>6</v>
      </c>
      <c r="H3" s="14" t="s">
        <v>7</v>
      </c>
      <c r="I3" s="49" t="s">
        <v>36</v>
      </c>
      <c r="J3" s="49" t="s">
        <v>13</v>
      </c>
      <c r="K3" s="49" t="s">
        <v>37</v>
      </c>
    </row>
    <row r="4" spans="1:11" x14ac:dyDescent="0.25">
      <c r="A4" s="12">
        <v>31</v>
      </c>
      <c r="B4" s="17" t="s">
        <v>39</v>
      </c>
      <c r="C4" s="13">
        <v>15</v>
      </c>
      <c r="D4" s="13">
        <v>823</v>
      </c>
      <c r="E4" s="13">
        <v>93</v>
      </c>
      <c r="F4" s="13">
        <v>11</v>
      </c>
      <c r="G4" s="13">
        <v>22</v>
      </c>
      <c r="H4" s="13">
        <v>7</v>
      </c>
      <c r="I4" s="13">
        <v>931</v>
      </c>
      <c r="J4" s="13">
        <v>40</v>
      </c>
      <c r="K4" s="13">
        <v>971</v>
      </c>
    </row>
    <row r="5" spans="1:11" x14ac:dyDescent="0.25">
      <c r="A5" s="10">
        <v>32</v>
      </c>
      <c r="B5" s="18" t="s">
        <v>39</v>
      </c>
      <c r="C5" s="11">
        <v>0</v>
      </c>
      <c r="D5" s="11">
        <v>28</v>
      </c>
      <c r="E5" s="11">
        <v>1</v>
      </c>
      <c r="F5" s="11">
        <v>0</v>
      </c>
      <c r="G5" s="11">
        <v>0</v>
      </c>
      <c r="H5" s="11">
        <v>0</v>
      </c>
      <c r="I5" s="11">
        <v>29</v>
      </c>
      <c r="J5" s="11">
        <v>0</v>
      </c>
      <c r="K5" s="11">
        <v>29</v>
      </c>
    </row>
    <row r="6" spans="1:11" x14ac:dyDescent="0.25">
      <c r="A6" s="52">
        <v>34</v>
      </c>
      <c r="B6" s="53" t="s">
        <v>39</v>
      </c>
      <c r="C6" s="54">
        <v>0</v>
      </c>
      <c r="D6" s="54">
        <v>74</v>
      </c>
      <c r="E6" s="54">
        <v>14</v>
      </c>
      <c r="F6" s="54">
        <v>1</v>
      </c>
      <c r="G6" s="54">
        <v>9</v>
      </c>
      <c r="H6" s="54">
        <v>1</v>
      </c>
      <c r="I6" s="54">
        <v>88</v>
      </c>
      <c r="J6" s="54">
        <v>11</v>
      </c>
      <c r="K6" s="54">
        <v>99</v>
      </c>
    </row>
    <row r="7" spans="1:11" x14ac:dyDescent="0.25">
      <c r="A7" s="55" t="s">
        <v>14</v>
      </c>
      <c r="B7" s="55" t="s">
        <v>39</v>
      </c>
      <c r="C7" s="56">
        <v>15</v>
      </c>
      <c r="D7" s="56">
        <v>925</v>
      </c>
      <c r="E7" s="56">
        <v>108</v>
      </c>
      <c r="F7" s="56">
        <v>12</v>
      </c>
      <c r="G7" s="56">
        <v>31</v>
      </c>
      <c r="H7" s="56">
        <v>8</v>
      </c>
      <c r="I7" s="56">
        <v>1048</v>
      </c>
      <c r="J7" s="56">
        <v>51</v>
      </c>
      <c r="K7" s="56">
        <v>1099</v>
      </c>
    </row>
    <row r="8" spans="1:11" x14ac:dyDescent="0.25">
      <c r="A8"/>
      <c r="B8"/>
      <c r="C8"/>
      <c r="D8"/>
      <c r="E8"/>
      <c r="F8"/>
      <c r="G8"/>
      <c r="H8"/>
      <c r="I8"/>
      <c r="J8"/>
      <c r="K8"/>
    </row>
    <row r="9" spans="1:11" ht="17.25" x14ac:dyDescent="0.25">
      <c r="A9" s="64" t="s">
        <v>40</v>
      </c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11" ht="17.25" x14ac:dyDescent="0.25">
      <c r="A10" s="7"/>
      <c r="B10" s="6"/>
      <c r="C10" s="14" t="s">
        <v>2</v>
      </c>
      <c r="D10" s="14" t="s">
        <v>3</v>
      </c>
      <c r="E10" s="14" t="s">
        <v>5</v>
      </c>
      <c r="F10" s="14" t="s">
        <v>4</v>
      </c>
      <c r="G10" s="14" t="s">
        <v>6</v>
      </c>
      <c r="H10" s="14" t="s">
        <v>7</v>
      </c>
      <c r="I10" s="49" t="s">
        <v>36</v>
      </c>
      <c r="J10" s="49" t="s">
        <v>13</v>
      </c>
      <c r="K10" s="49" t="s">
        <v>37</v>
      </c>
    </row>
    <row r="11" spans="1:11" x14ac:dyDescent="0.25">
      <c r="A11" s="12">
        <v>31</v>
      </c>
      <c r="B11" s="17" t="s">
        <v>42</v>
      </c>
      <c r="C11" s="13">
        <v>19</v>
      </c>
      <c r="D11" s="13">
        <v>770</v>
      </c>
      <c r="E11" s="13">
        <v>43</v>
      </c>
      <c r="F11" s="13">
        <v>9</v>
      </c>
      <c r="G11" s="13">
        <v>12</v>
      </c>
      <c r="H11" s="13">
        <v>4</v>
      </c>
      <c r="I11" s="13">
        <v>832</v>
      </c>
      <c r="J11" s="13">
        <v>25</v>
      </c>
      <c r="K11" s="13">
        <v>857</v>
      </c>
    </row>
    <row r="12" spans="1:11" x14ac:dyDescent="0.25">
      <c r="A12" s="10">
        <v>32</v>
      </c>
      <c r="B12" s="18" t="s">
        <v>42</v>
      </c>
      <c r="C12" s="11">
        <v>2</v>
      </c>
      <c r="D12" s="11">
        <v>23</v>
      </c>
      <c r="E12" s="11">
        <v>0</v>
      </c>
      <c r="F12" s="11">
        <v>0</v>
      </c>
      <c r="G12" s="11">
        <v>0</v>
      </c>
      <c r="H12" s="11">
        <v>0</v>
      </c>
      <c r="I12" s="11">
        <v>25</v>
      </c>
      <c r="J12" s="11">
        <v>0</v>
      </c>
      <c r="K12" s="11">
        <v>25</v>
      </c>
    </row>
    <row r="13" spans="1:11" x14ac:dyDescent="0.25">
      <c r="A13" s="52">
        <v>34</v>
      </c>
      <c r="B13" s="53" t="s">
        <v>42</v>
      </c>
      <c r="C13" s="54">
        <v>5</v>
      </c>
      <c r="D13" s="54">
        <v>83</v>
      </c>
      <c r="E13" s="54">
        <v>6</v>
      </c>
      <c r="F13" s="54">
        <v>0</v>
      </c>
      <c r="G13" s="54">
        <v>4</v>
      </c>
      <c r="H13" s="54">
        <v>0</v>
      </c>
      <c r="I13" s="54">
        <v>94</v>
      </c>
      <c r="J13" s="54">
        <v>4</v>
      </c>
      <c r="K13" s="54">
        <v>98</v>
      </c>
    </row>
    <row r="14" spans="1:11" x14ac:dyDescent="0.25">
      <c r="A14" s="55" t="s">
        <v>14</v>
      </c>
      <c r="B14" s="55" t="s">
        <v>42</v>
      </c>
      <c r="C14" s="56">
        <v>26</v>
      </c>
      <c r="D14" s="56">
        <v>876</v>
      </c>
      <c r="E14" s="56">
        <v>49</v>
      </c>
      <c r="F14" s="56">
        <v>9</v>
      </c>
      <c r="G14" s="56">
        <v>16</v>
      </c>
      <c r="H14" s="56">
        <v>4</v>
      </c>
      <c r="I14" s="56">
        <v>951</v>
      </c>
      <c r="J14" s="56">
        <v>29</v>
      </c>
      <c r="K14" s="56">
        <v>980</v>
      </c>
    </row>
    <row r="15" spans="1:11" x14ac:dyDescent="0.25">
      <c r="A15" s="51"/>
      <c r="B15" s="51"/>
      <c r="C15" s="50"/>
      <c r="D15" s="50"/>
      <c r="E15" s="50"/>
      <c r="F15" s="50"/>
      <c r="G15" s="50"/>
      <c r="H15" s="50"/>
      <c r="I15" s="50"/>
      <c r="J15" s="50"/>
      <c r="K15" s="50"/>
    </row>
    <row r="16" spans="1:11" ht="17.25" x14ac:dyDescent="0.25">
      <c r="A16" s="64" t="s">
        <v>41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</row>
    <row r="17" spans="1:11" ht="17.25" x14ac:dyDescent="0.25">
      <c r="A17" s="7"/>
      <c r="B17" s="6"/>
      <c r="C17" s="14" t="s">
        <v>2</v>
      </c>
      <c r="D17" s="14" t="s">
        <v>3</v>
      </c>
      <c r="E17" s="14" t="s">
        <v>5</v>
      </c>
      <c r="F17" s="14" t="s">
        <v>4</v>
      </c>
      <c r="G17" s="14" t="s">
        <v>6</v>
      </c>
      <c r="H17" s="14" t="s">
        <v>7</v>
      </c>
      <c r="I17" s="49" t="s">
        <v>36</v>
      </c>
      <c r="J17" s="49" t="s">
        <v>13</v>
      </c>
      <c r="K17" s="49" t="s">
        <v>37</v>
      </c>
    </row>
    <row r="18" spans="1:11" x14ac:dyDescent="0.25">
      <c r="A18" s="12">
        <v>31</v>
      </c>
      <c r="B18" s="17" t="s">
        <v>39</v>
      </c>
      <c r="C18" s="13">
        <v>49</v>
      </c>
      <c r="D18" s="13">
        <v>1387</v>
      </c>
      <c r="E18" s="13">
        <v>75</v>
      </c>
      <c r="F18" s="13">
        <v>5</v>
      </c>
      <c r="G18" s="13">
        <v>7</v>
      </c>
      <c r="H18" s="13">
        <v>5</v>
      </c>
      <c r="I18" s="13">
        <v>1511</v>
      </c>
      <c r="J18" s="13">
        <v>17</v>
      </c>
      <c r="K18" s="13">
        <v>1528</v>
      </c>
    </row>
    <row r="19" spans="1:11" x14ac:dyDescent="0.25">
      <c r="A19" s="10">
        <v>32</v>
      </c>
      <c r="B19" s="18" t="s">
        <v>39</v>
      </c>
      <c r="C19" s="11">
        <v>4</v>
      </c>
      <c r="D19" s="11">
        <v>58</v>
      </c>
      <c r="E19" s="11">
        <v>5</v>
      </c>
      <c r="F19" s="11">
        <v>0</v>
      </c>
      <c r="G19" s="11">
        <v>0</v>
      </c>
      <c r="H19" s="11">
        <v>0</v>
      </c>
      <c r="I19" s="11">
        <v>67</v>
      </c>
      <c r="J19" s="11">
        <v>0</v>
      </c>
      <c r="K19" s="11">
        <v>67</v>
      </c>
    </row>
    <row r="20" spans="1:11" x14ac:dyDescent="0.25">
      <c r="A20" s="52">
        <v>34</v>
      </c>
      <c r="B20" s="53" t="s">
        <v>39</v>
      </c>
      <c r="C20" s="54">
        <v>5</v>
      </c>
      <c r="D20" s="54">
        <v>169</v>
      </c>
      <c r="E20" s="54">
        <v>16</v>
      </c>
      <c r="F20" s="54">
        <v>0</v>
      </c>
      <c r="G20" s="54">
        <v>2</v>
      </c>
      <c r="H20" s="54">
        <v>0</v>
      </c>
      <c r="I20" s="54">
        <v>190</v>
      </c>
      <c r="J20" s="54">
        <v>2</v>
      </c>
      <c r="K20" s="54">
        <v>192</v>
      </c>
    </row>
    <row r="21" spans="1:11" x14ac:dyDescent="0.25">
      <c r="A21" s="55" t="s">
        <v>14</v>
      </c>
      <c r="B21" s="55" t="s">
        <v>39</v>
      </c>
      <c r="C21" s="56">
        <v>58</v>
      </c>
      <c r="D21" s="56">
        <v>1614</v>
      </c>
      <c r="E21" s="56">
        <v>96</v>
      </c>
      <c r="F21" s="56">
        <v>5</v>
      </c>
      <c r="G21" s="56">
        <v>9</v>
      </c>
      <c r="H21" s="56">
        <v>5</v>
      </c>
      <c r="I21" s="56">
        <v>1768</v>
      </c>
      <c r="J21" s="56">
        <v>19</v>
      </c>
      <c r="K21" s="56">
        <v>1787</v>
      </c>
    </row>
    <row r="22" spans="1:11" ht="15.75" customHeight="1" x14ac:dyDescent="0.25">
      <c r="A22" s="51"/>
      <c r="B22" s="51"/>
      <c r="C22" s="50"/>
      <c r="D22" s="50"/>
      <c r="E22" s="50"/>
      <c r="F22" s="50"/>
      <c r="G22" s="50"/>
      <c r="H22" s="50"/>
      <c r="I22" s="50"/>
      <c r="J22" s="50"/>
      <c r="K22" s="50"/>
    </row>
    <row r="23" spans="1:11" ht="15.75" customHeight="1" x14ac:dyDescent="0.25">
      <c r="A23" s="64" t="s">
        <v>44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</row>
    <row r="24" spans="1:11" ht="15.75" customHeight="1" x14ac:dyDescent="0.25">
      <c r="A24" s="7"/>
      <c r="B24" s="6"/>
      <c r="C24" s="14" t="s">
        <v>2</v>
      </c>
      <c r="D24" s="14" t="s">
        <v>3</v>
      </c>
      <c r="E24" s="14" t="s">
        <v>5</v>
      </c>
      <c r="F24" s="14" t="s">
        <v>4</v>
      </c>
      <c r="G24" s="14" t="s">
        <v>6</v>
      </c>
      <c r="H24" s="14" t="s">
        <v>7</v>
      </c>
      <c r="I24" s="49" t="s">
        <v>36</v>
      </c>
      <c r="J24" s="49" t="s">
        <v>13</v>
      </c>
      <c r="K24" s="49" t="s">
        <v>37</v>
      </c>
    </row>
    <row r="25" spans="1:11" x14ac:dyDescent="0.25">
      <c r="A25" s="12">
        <v>31</v>
      </c>
      <c r="B25" s="17" t="s">
        <v>43</v>
      </c>
      <c r="C25" s="13">
        <v>83</v>
      </c>
      <c r="D25" s="13">
        <v>2980</v>
      </c>
      <c r="E25" s="13">
        <v>211</v>
      </c>
      <c r="F25" s="13">
        <v>25</v>
      </c>
      <c r="G25" s="13">
        <v>41</v>
      </c>
      <c r="H25" s="13">
        <v>16</v>
      </c>
      <c r="I25" s="13">
        <v>3274</v>
      </c>
      <c r="J25" s="13">
        <v>82</v>
      </c>
      <c r="K25" s="13">
        <v>3356</v>
      </c>
    </row>
    <row r="26" spans="1:11" x14ac:dyDescent="0.25">
      <c r="A26" s="10">
        <v>32</v>
      </c>
      <c r="B26" s="18" t="s">
        <v>43</v>
      </c>
      <c r="C26" s="11">
        <v>6</v>
      </c>
      <c r="D26" s="11">
        <v>109</v>
      </c>
      <c r="E26" s="11">
        <v>6</v>
      </c>
      <c r="F26" s="11">
        <v>0</v>
      </c>
      <c r="G26" s="11">
        <v>0</v>
      </c>
      <c r="H26" s="11">
        <v>0</v>
      </c>
      <c r="I26" s="11">
        <v>121</v>
      </c>
      <c r="J26" s="11">
        <v>0</v>
      </c>
      <c r="K26" s="11">
        <v>121</v>
      </c>
    </row>
    <row r="27" spans="1:11" x14ac:dyDescent="0.25">
      <c r="A27" s="52">
        <v>34</v>
      </c>
      <c r="B27" s="53" t="s">
        <v>43</v>
      </c>
      <c r="C27" s="54">
        <v>10</v>
      </c>
      <c r="D27" s="54">
        <v>326</v>
      </c>
      <c r="E27" s="54">
        <v>36</v>
      </c>
      <c r="F27" s="54">
        <v>1</v>
      </c>
      <c r="G27" s="54">
        <v>15</v>
      </c>
      <c r="H27" s="54">
        <v>1</v>
      </c>
      <c r="I27" s="54">
        <v>372</v>
      </c>
      <c r="J27" s="54">
        <v>17</v>
      </c>
      <c r="K27" s="54">
        <v>389</v>
      </c>
    </row>
    <row r="28" spans="1:11" x14ac:dyDescent="0.25">
      <c r="A28" s="55" t="s">
        <v>14</v>
      </c>
      <c r="B28" s="55" t="s">
        <v>43</v>
      </c>
      <c r="C28" s="56">
        <v>99</v>
      </c>
      <c r="D28" s="56">
        <v>3415</v>
      </c>
      <c r="E28" s="56">
        <v>253</v>
      </c>
      <c r="F28" s="56">
        <v>26</v>
      </c>
      <c r="G28" s="56">
        <v>56</v>
      </c>
      <c r="H28" s="56">
        <v>17</v>
      </c>
      <c r="I28" s="56">
        <v>3767</v>
      </c>
      <c r="J28" s="56">
        <v>99</v>
      </c>
      <c r="K28" s="56">
        <v>3866</v>
      </c>
    </row>
    <row r="29" spans="1:11" x14ac:dyDescent="0.25">
      <c r="A29" s="4"/>
      <c r="B29" s="4"/>
      <c r="C29" s="59"/>
      <c r="D29" s="59"/>
      <c r="E29" s="59"/>
      <c r="F29" s="59"/>
      <c r="G29" s="59"/>
      <c r="H29" s="59"/>
      <c r="I29" s="59"/>
      <c r="J29" s="59"/>
      <c r="K29" s="59"/>
    </row>
    <row r="30" spans="1:11" x14ac:dyDescent="0.25">
      <c r="A30" s="57" t="s">
        <v>1</v>
      </c>
      <c r="B30" s="58" t="s">
        <v>0</v>
      </c>
      <c r="C30" s="14" t="s">
        <v>2</v>
      </c>
      <c r="D30" s="14" t="s">
        <v>3</v>
      </c>
      <c r="E30" s="14" t="s">
        <v>5</v>
      </c>
      <c r="F30" s="14" t="s">
        <v>4</v>
      </c>
      <c r="G30" s="14" t="s">
        <v>6</v>
      </c>
      <c r="H30" s="14" t="s">
        <v>7</v>
      </c>
      <c r="I30" s="49" t="s">
        <v>36</v>
      </c>
      <c r="J30" s="49" t="s">
        <v>13</v>
      </c>
      <c r="K30" s="49" t="s">
        <v>37</v>
      </c>
    </row>
    <row r="31" spans="1:11" x14ac:dyDescent="0.25">
      <c r="A31" s="12">
        <v>31</v>
      </c>
      <c r="B31" s="16">
        <v>0.25</v>
      </c>
      <c r="C31" s="13">
        <v>1</v>
      </c>
      <c r="D31" s="13">
        <v>19</v>
      </c>
      <c r="E31" s="13">
        <v>3</v>
      </c>
      <c r="F31" s="13">
        <v>0</v>
      </c>
      <c r="G31" s="13">
        <v>0</v>
      </c>
      <c r="H31" s="13">
        <v>0</v>
      </c>
      <c r="I31" s="21">
        <v>23</v>
      </c>
      <c r="J31" s="21">
        <v>0</v>
      </c>
      <c r="K31" s="21">
        <v>23</v>
      </c>
    </row>
    <row r="32" spans="1:11" x14ac:dyDescent="0.25">
      <c r="A32" s="12">
        <v>31</v>
      </c>
      <c r="B32" s="16">
        <v>0.26041666666666702</v>
      </c>
      <c r="C32" s="13">
        <v>1</v>
      </c>
      <c r="D32" s="13">
        <v>44</v>
      </c>
      <c r="E32" s="13">
        <v>8</v>
      </c>
      <c r="F32" s="13">
        <v>2</v>
      </c>
      <c r="G32" s="13">
        <v>1</v>
      </c>
      <c r="H32" s="13">
        <v>0</v>
      </c>
      <c r="I32" s="21">
        <v>53</v>
      </c>
      <c r="J32" s="21">
        <v>3</v>
      </c>
      <c r="K32" s="21">
        <v>56</v>
      </c>
    </row>
    <row r="33" spans="1:11" x14ac:dyDescent="0.25">
      <c r="A33" s="12">
        <v>31</v>
      </c>
      <c r="B33" s="16">
        <v>0.27083333333333298</v>
      </c>
      <c r="C33" s="13">
        <v>0</v>
      </c>
      <c r="D33" s="13">
        <v>43</v>
      </c>
      <c r="E33" s="13">
        <v>7</v>
      </c>
      <c r="F33" s="13">
        <v>2</v>
      </c>
      <c r="G33" s="13">
        <v>2</v>
      </c>
      <c r="H33" s="13">
        <v>2</v>
      </c>
      <c r="I33" s="21">
        <v>50</v>
      </c>
      <c r="J33" s="21">
        <v>6</v>
      </c>
      <c r="K33" s="21">
        <v>56</v>
      </c>
    </row>
    <row r="34" spans="1:11" x14ac:dyDescent="0.25">
      <c r="A34" s="12">
        <v>31</v>
      </c>
      <c r="B34" s="16">
        <v>0.28125</v>
      </c>
      <c r="C34" s="13">
        <v>3</v>
      </c>
      <c r="D34" s="13">
        <v>60</v>
      </c>
      <c r="E34" s="13">
        <v>7</v>
      </c>
      <c r="F34" s="13">
        <v>1</v>
      </c>
      <c r="G34" s="13">
        <v>2</v>
      </c>
      <c r="H34" s="13">
        <v>2</v>
      </c>
      <c r="I34" s="21">
        <v>70</v>
      </c>
      <c r="J34" s="21">
        <v>5</v>
      </c>
      <c r="K34" s="21">
        <v>75</v>
      </c>
    </row>
    <row r="35" spans="1:11" x14ac:dyDescent="0.25">
      <c r="A35" s="12">
        <v>31</v>
      </c>
      <c r="B35" s="16">
        <v>0.29166666666666702</v>
      </c>
      <c r="C35" s="13">
        <v>2</v>
      </c>
      <c r="D35" s="13">
        <v>68</v>
      </c>
      <c r="E35" s="13">
        <v>9</v>
      </c>
      <c r="F35" s="13">
        <v>1</v>
      </c>
      <c r="G35" s="13">
        <v>3</v>
      </c>
      <c r="H35" s="13">
        <v>0</v>
      </c>
      <c r="I35" s="21">
        <v>79</v>
      </c>
      <c r="J35" s="21">
        <v>4</v>
      </c>
      <c r="K35" s="21">
        <v>83</v>
      </c>
    </row>
    <row r="36" spans="1:11" x14ac:dyDescent="0.25">
      <c r="A36" s="12">
        <v>31</v>
      </c>
      <c r="B36" s="16">
        <v>0.30208333333333298</v>
      </c>
      <c r="C36" s="13">
        <v>1</v>
      </c>
      <c r="D36" s="13">
        <v>82</v>
      </c>
      <c r="E36" s="13">
        <v>10</v>
      </c>
      <c r="F36" s="13">
        <v>1</v>
      </c>
      <c r="G36" s="13">
        <v>2</v>
      </c>
      <c r="H36" s="13">
        <v>1</v>
      </c>
      <c r="I36" s="21">
        <v>93</v>
      </c>
      <c r="J36" s="21">
        <v>4</v>
      </c>
      <c r="K36" s="21">
        <v>97</v>
      </c>
    </row>
    <row r="37" spans="1:11" x14ac:dyDescent="0.25">
      <c r="A37" s="12">
        <v>31</v>
      </c>
      <c r="B37" s="16">
        <v>0.3125</v>
      </c>
      <c r="C37" s="13">
        <v>2</v>
      </c>
      <c r="D37" s="13">
        <v>79</v>
      </c>
      <c r="E37" s="13">
        <v>8</v>
      </c>
      <c r="F37" s="13">
        <v>0</v>
      </c>
      <c r="G37" s="13">
        <v>1</v>
      </c>
      <c r="H37" s="13">
        <v>1</v>
      </c>
      <c r="I37" s="21">
        <v>89</v>
      </c>
      <c r="J37" s="21">
        <v>2</v>
      </c>
      <c r="K37" s="21">
        <v>91</v>
      </c>
    </row>
    <row r="38" spans="1:11" x14ac:dyDescent="0.25">
      <c r="A38" s="12">
        <v>31</v>
      </c>
      <c r="B38" s="16">
        <v>0.32291666666666702</v>
      </c>
      <c r="C38" s="13">
        <v>0</v>
      </c>
      <c r="D38" s="13">
        <v>96</v>
      </c>
      <c r="E38" s="13">
        <v>7</v>
      </c>
      <c r="F38" s="13">
        <v>2</v>
      </c>
      <c r="G38" s="13">
        <v>2</v>
      </c>
      <c r="H38" s="13">
        <v>0</v>
      </c>
      <c r="I38" s="21">
        <v>103</v>
      </c>
      <c r="J38" s="21">
        <v>4</v>
      </c>
      <c r="K38" s="21">
        <v>107</v>
      </c>
    </row>
    <row r="39" spans="1:11" x14ac:dyDescent="0.25">
      <c r="A39" s="12">
        <v>31</v>
      </c>
      <c r="B39" s="16">
        <v>0.33333333333333298</v>
      </c>
      <c r="C39" s="13">
        <v>0</v>
      </c>
      <c r="D39" s="13">
        <v>80</v>
      </c>
      <c r="E39" s="13">
        <v>11</v>
      </c>
      <c r="F39" s="13">
        <v>1</v>
      </c>
      <c r="G39" s="13">
        <v>1</v>
      </c>
      <c r="H39" s="13">
        <v>0</v>
      </c>
      <c r="I39" s="21">
        <v>91</v>
      </c>
      <c r="J39" s="21">
        <v>2</v>
      </c>
      <c r="K39" s="21">
        <v>93</v>
      </c>
    </row>
    <row r="40" spans="1:11" x14ac:dyDescent="0.25">
      <c r="A40" s="12">
        <v>31</v>
      </c>
      <c r="B40" s="16">
        <v>0.34375</v>
      </c>
      <c r="C40" s="13">
        <v>1</v>
      </c>
      <c r="D40" s="13">
        <v>78</v>
      </c>
      <c r="E40" s="13">
        <v>8</v>
      </c>
      <c r="F40" s="13">
        <v>1</v>
      </c>
      <c r="G40" s="13">
        <v>3</v>
      </c>
      <c r="H40" s="13">
        <v>1</v>
      </c>
      <c r="I40" s="21">
        <v>87</v>
      </c>
      <c r="J40" s="21">
        <v>5</v>
      </c>
      <c r="K40" s="21">
        <v>92</v>
      </c>
    </row>
    <row r="41" spans="1:11" x14ac:dyDescent="0.25">
      <c r="A41" s="12">
        <v>31</v>
      </c>
      <c r="B41" s="16">
        <v>0.35416666666666702</v>
      </c>
      <c r="C41" s="13">
        <v>3</v>
      </c>
      <c r="D41" s="13">
        <v>80</v>
      </c>
      <c r="E41" s="13">
        <v>8</v>
      </c>
      <c r="F41" s="13">
        <v>0</v>
      </c>
      <c r="G41" s="13">
        <v>1</v>
      </c>
      <c r="H41" s="13">
        <v>0</v>
      </c>
      <c r="I41" s="21">
        <v>91</v>
      </c>
      <c r="J41" s="21">
        <v>1</v>
      </c>
      <c r="K41" s="21">
        <v>92</v>
      </c>
    </row>
    <row r="42" spans="1:11" x14ac:dyDescent="0.25">
      <c r="A42" s="12">
        <v>31</v>
      </c>
      <c r="B42" s="16">
        <v>0.36458333333333298</v>
      </c>
      <c r="C42" s="13">
        <v>1</v>
      </c>
      <c r="D42" s="13">
        <v>94</v>
      </c>
      <c r="E42" s="13">
        <v>7</v>
      </c>
      <c r="F42" s="13">
        <v>0</v>
      </c>
      <c r="G42" s="13">
        <v>4</v>
      </c>
      <c r="H42" s="13">
        <v>0</v>
      </c>
      <c r="I42" s="21">
        <v>102</v>
      </c>
      <c r="J42" s="21">
        <v>4</v>
      </c>
      <c r="K42" s="21">
        <v>106</v>
      </c>
    </row>
    <row r="43" spans="1:11" x14ac:dyDescent="0.25">
      <c r="A43" s="12">
        <v>31</v>
      </c>
      <c r="B43" s="16">
        <v>0.5</v>
      </c>
      <c r="C43" s="13">
        <v>6</v>
      </c>
      <c r="D43" s="13">
        <v>97</v>
      </c>
      <c r="E43" s="13">
        <v>5</v>
      </c>
      <c r="F43" s="13">
        <v>0</v>
      </c>
      <c r="G43" s="13">
        <v>1</v>
      </c>
      <c r="H43" s="13">
        <v>0</v>
      </c>
      <c r="I43" s="21">
        <v>108</v>
      </c>
      <c r="J43" s="21">
        <v>1</v>
      </c>
      <c r="K43" s="21">
        <v>109</v>
      </c>
    </row>
    <row r="44" spans="1:11" x14ac:dyDescent="0.25">
      <c r="A44" s="12">
        <v>31</v>
      </c>
      <c r="B44" s="16">
        <v>0.51041666666666696</v>
      </c>
      <c r="C44" s="13">
        <v>1</v>
      </c>
      <c r="D44" s="13">
        <v>96</v>
      </c>
      <c r="E44" s="13">
        <v>3</v>
      </c>
      <c r="F44" s="13">
        <v>3</v>
      </c>
      <c r="G44" s="13">
        <v>1</v>
      </c>
      <c r="H44" s="13">
        <v>0</v>
      </c>
      <c r="I44" s="21">
        <v>100</v>
      </c>
      <c r="J44" s="21">
        <v>4</v>
      </c>
      <c r="K44" s="21">
        <v>104</v>
      </c>
    </row>
    <row r="45" spans="1:11" x14ac:dyDescent="0.25">
      <c r="A45" s="12">
        <v>31</v>
      </c>
      <c r="B45" s="16">
        <v>0.52083333333333304</v>
      </c>
      <c r="C45" s="13">
        <v>2</v>
      </c>
      <c r="D45" s="13">
        <v>82</v>
      </c>
      <c r="E45" s="13">
        <v>5</v>
      </c>
      <c r="F45" s="13">
        <v>1</v>
      </c>
      <c r="G45" s="13">
        <v>1</v>
      </c>
      <c r="H45" s="13">
        <v>1</v>
      </c>
      <c r="I45" s="21">
        <v>89</v>
      </c>
      <c r="J45" s="21">
        <v>3</v>
      </c>
      <c r="K45" s="21">
        <v>92</v>
      </c>
    </row>
    <row r="46" spans="1:11" x14ac:dyDescent="0.25">
      <c r="A46" s="12">
        <v>31</v>
      </c>
      <c r="B46" s="16">
        <v>0.53125</v>
      </c>
      <c r="C46" s="13">
        <v>2</v>
      </c>
      <c r="D46" s="13">
        <v>111</v>
      </c>
      <c r="E46" s="13">
        <v>8</v>
      </c>
      <c r="F46" s="13">
        <v>0</v>
      </c>
      <c r="G46" s="13">
        <v>1</v>
      </c>
      <c r="H46" s="13">
        <v>1</v>
      </c>
      <c r="I46" s="21">
        <v>121</v>
      </c>
      <c r="J46" s="21">
        <v>2</v>
      </c>
      <c r="K46" s="21">
        <v>123</v>
      </c>
    </row>
    <row r="47" spans="1:11" x14ac:dyDescent="0.25">
      <c r="A47" s="12">
        <v>31</v>
      </c>
      <c r="B47" s="16">
        <v>0.54166666666666696</v>
      </c>
      <c r="C47" s="13">
        <v>2</v>
      </c>
      <c r="D47" s="13">
        <v>103</v>
      </c>
      <c r="E47" s="13">
        <v>5</v>
      </c>
      <c r="F47" s="13">
        <v>0</v>
      </c>
      <c r="G47" s="13">
        <v>0</v>
      </c>
      <c r="H47" s="13">
        <v>1</v>
      </c>
      <c r="I47" s="21">
        <v>110</v>
      </c>
      <c r="J47" s="21">
        <v>1</v>
      </c>
      <c r="K47" s="21">
        <v>111</v>
      </c>
    </row>
    <row r="48" spans="1:11" x14ac:dyDescent="0.25">
      <c r="A48" s="12">
        <v>31</v>
      </c>
      <c r="B48" s="16">
        <v>0.55208333333333304</v>
      </c>
      <c r="C48" s="13">
        <v>3</v>
      </c>
      <c r="D48" s="13">
        <v>78</v>
      </c>
      <c r="E48" s="13">
        <v>4</v>
      </c>
      <c r="F48" s="13">
        <v>1</v>
      </c>
      <c r="G48" s="13">
        <v>4</v>
      </c>
      <c r="H48" s="13">
        <v>0</v>
      </c>
      <c r="I48" s="21">
        <v>85</v>
      </c>
      <c r="J48" s="21">
        <v>5</v>
      </c>
      <c r="K48" s="21">
        <v>90</v>
      </c>
    </row>
    <row r="49" spans="1:11" x14ac:dyDescent="0.25">
      <c r="A49" s="12">
        <v>31</v>
      </c>
      <c r="B49" s="16">
        <v>0.5625</v>
      </c>
      <c r="C49" s="13">
        <v>2</v>
      </c>
      <c r="D49" s="13">
        <v>108</v>
      </c>
      <c r="E49" s="13">
        <v>6</v>
      </c>
      <c r="F49" s="13">
        <v>3</v>
      </c>
      <c r="G49" s="13">
        <v>2</v>
      </c>
      <c r="H49" s="13">
        <v>0</v>
      </c>
      <c r="I49" s="21">
        <v>116</v>
      </c>
      <c r="J49" s="21">
        <v>5</v>
      </c>
      <c r="K49" s="21">
        <v>121</v>
      </c>
    </row>
    <row r="50" spans="1:11" x14ac:dyDescent="0.25">
      <c r="A50" s="12">
        <v>31</v>
      </c>
      <c r="B50" s="16">
        <v>0.57291666666666696</v>
      </c>
      <c r="C50" s="13">
        <v>1</v>
      </c>
      <c r="D50" s="13">
        <v>95</v>
      </c>
      <c r="E50" s="13">
        <v>7</v>
      </c>
      <c r="F50" s="13">
        <v>1</v>
      </c>
      <c r="G50" s="13">
        <v>2</v>
      </c>
      <c r="H50" s="13">
        <v>1</v>
      </c>
      <c r="I50" s="21">
        <v>103</v>
      </c>
      <c r="J50" s="21">
        <v>4</v>
      </c>
      <c r="K50" s="21">
        <v>107</v>
      </c>
    </row>
    <row r="51" spans="1:11" x14ac:dyDescent="0.25">
      <c r="A51" s="12">
        <v>31</v>
      </c>
      <c r="B51" s="16">
        <v>0.625</v>
      </c>
      <c r="C51" s="13">
        <v>1</v>
      </c>
      <c r="D51" s="13">
        <v>123</v>
      </c>
      <c r="E51" s="13">
        <v>8</v>
      </c>
      <c r="F51" s="13">
        <v>0</v>
      </c>
      <c r="G51" s="13">
        <v>0</v>
      </c>
      <c r="H51" s="13">
        <v>1</v>
      </c>
      <c r="I51" s="21">
        <v>132</v>
      </c>
      <c r="J51" s="21">
        <v>1</v>
      </c>
      <c r="K51" s="21">
        <v>133</v>
      </c>
    </row>
    <row r="52" spans="1:11" x14ac:dyDescent="0.25">
      <c r="A52" s="12">
        <v>31</v>
      </c>
      <c r="B52" s="16">
        <v>0.63541666666666696</v>
      </c>
      <c r="C52" s="13">
        <v>3</v>
      </c>
      <c r="D52" s="13">
        <v>77</v>
      </c>
      <c r="E52" s="13">
        <v>7</v>
      </c>
      <c r="F52" s="13">
        <v>1</v>
      </c>
      <c r="G52" s="13">
        <v>1</v>
      </c>
      <c r="H52" s="13">
        <v>0</v>
      </c>
      <c r="I52" s="21">
        <v>87</v>
      </c>
      <c r="J52" s="21">
        <v>2</v>
      </c>
      <c r="K52" s="21">
        <v>89</v>
      </c>
    </row>
    <row r="53" spans="1:11" x14ac:dyDescent="0.25">
      <c r="A53" s="12">
        <v>31</v>
      </c>
      <c r="B53" s="16">
        <v>0.64583333333333304</v>
      </c>
      <c r="C53" s="13">
        <v>2</v>
      </c>
      <c r="D53" s="13">
        <v>86</v>
      </c>
      <c r="E53" s="13">
        <v>6</v>
      </c>
      <c r="F53" s="13">
        <v>0</v>
      </c>
      <c r="G53" s="13">
        <v>0</v>
      </c>
      <c r="H53" s="13">
        <v>0</v>
      </c>
      <c r="I53" s="21">
        <v>94</v>
      </c>
      <c r="J53" s="21">
        <v>0</v>
      </c>
      <c r="K53" s="21">
        <v>94</v>
      </c>
    </row>
    <row r="54" spans="1:11" x14ac:dyDescent="0.25">
      <c r="A54" s="12">
        <v>31</v>
      </c>
      <c r="B54" s="16">
        <v>0.65625</v>
      </c>
      <c r="C54" s="13">
        <v>1</v>
      </c>
      <c r="D54" s="13">
        <v>126</v>
      </c>
      <c r="E54" s="13">
        <v>7</v>
      </c>
      <c r="F54" s="13">
        <v>0</v>
      </c>
      <c r="G54" s="13">
        <v>1</v>
      </c>
      <c r="H54" s="13">
        <v>1</v>
      </c>
      <c r="I54" s="21">
        <v>134</v>
      </c>
      <c r="J54" s="21">
        <v>2</v>
      </c>
      <c r="K54" s="21">
        <v>136</v>
      </c>
    </row>
    <row r="55" spans="1:11" x14ac:dyDescent="0.25">
      <c r="A55" s="12">
        <v>31</v>
      </c>
      <c r="B55" s="16">
        <v>0.66666666666666696</v>
      </c>
      <c r="C55" s="13">
        <v>5</v>
      </c>
      <c r="D55" s="13">
        <v>117</v>
      </c>
      <c r="E55" s="13">
        <v>5</v>
      </c>
      <c r="F55" s="13">
        <v>0</v>
      </c>
      <c r="G55" s="13">
        <v>0</v>
      </c>
      <c r="H55" s="13">
        <v>0</v>
      </c>
      <c r="I55" s="21">
        <v>127</v>
      </c>
      <c r="J55" s="21">
        <v>0</v>
      </c>
      <c r="K55" s="21">
        <v>127</v>
      </c>
    </row>
    <row r="56" spans="1:11" x14ac:dyDescent="0.25">
      <c r="A56" s="12">
        <v>31</v>
      </c>
      <c r="B56" s="16">
        <v>0.67708333333333304</v>
      </c>
      <c r="C56" s="13">
        <v>3</v>
      </c>
      <c r="D56" s="13">
        <v>107</v>
      </c>
      <c r="E56" s="13">
        <v>6</v>
      </c>
      <c r="F56" s="13">
        <v>2</v>
      </c>
      <c r="G56" s="13">
        <v>1</v>
      </c>
      <c r="H56" s="13">
        <v>0</v>
      </c>
      <c r="I56" s="21">
        <v>116</v>
      </c>
      <c r="J56" s="21">
        <v>3</v>
      </c>
      <c r="K56" s="21">
        <v>119</v>
      </c>
    </row>
    <row r="57" spans="1:11" x14ac:dyDescent="0.25">
      <c r="A57" s="12">
        <v>31</v>
      </c>
      <c r="B57" s="16">
        <v>0.6875</v>
      </c>
      <c r="C57" s="13">
        <v>6</v>
      </c>
      <c r="D57" s="13">
        <v>143</v>
      </c>
      <c r="E57" s="13">
        <v>6</v>
      </c>
      <c r="F57" s="13">
        <v>1</v>
      </c>
      <c r="G57" s="13">
        <v>1</v>
      </c>
      <c r="H57" s="13">
        <v>1</v>
      </c>
      <c r="I57" s="21">
        <v>155</v>
      </c>
      <c r="J57" s="21">
        <v>3</v>
      </c>
      <c r="K57" s="21">
        <v>158</v>
      </c>
    </row>
    <row r="58" spans="1:11" x14ac:dyDescent="0.25">
      <c r="A58" s="12">
        <v>31</v>
      </c>
      <c r="B58" s="16">
        <v>0.69791666666666696</v>
      </c>
      <c r="C58" s="13">
        <v>7</v>
      </c>
      <c r="D58" s="13">
        <v>118</v>
      </c>
      <c r="E58" s="13">
        <v>6</v>
      </c>
      <c r="F58" s="13">
        <v>0</v>
      </c>
      <c r="G58" s="13">
        <v>2</v>
      </c>
      <c r="H58" s="13">
        <v>0</v>
      </c>
      <c r="I58" s="21">
        <v>131</v>
      </c>
      <c r="J58" s="21">
        <v>2</v>
      </c>
      <c r="K58" s="21">
        <v>133</v>
      </c>
    </row>
    <row r="59" spans="1:11" x14ac:dyDescent="0.25">
      <c r="A59" s="12">
        <v>31</v>
      </c>
      <c r="B59" s="16">
        <v>0.70833333333333304</v>
      </c>
      <c r="C59" s="13">
        <v>7</v>
      </c>
      <c r="D59" s="13">
        <v>134</v>
      </c>
      <c r="E59" s="13">
        <v>7</v>
      </c>
      <c r="F59" s="13">
        <v>0</v>
      </c>
      <c r="G59" s="13">
        <v>0</v>
      </c>
      <c r="H59" s="13">
        <v>1</v>
      </c>
      <c r="I59" s="21">
        <v>148</v>
      </c>
      <c r="J59" s="21">
        <v>1</v>
      </c>
      <c r="K59" s="21">
        <v>149</v>
      </c>
    </row>
    <row r="60" spans="1:11" x14ac:dyDescent="0.25">
      <c r="A60" s="12">
        <v>31</v>
      </c>
      <c r="B60" s="16">
        <v>0.71875</v>
      </c>
      <c r="C60" s="13">
        <v>3</v>
      </c>
      <c r="D60" s="13">
        <v>120</v>
      </c>
      <c r="E60" s="13">
        <v>13</v>
      </c>
      <c r="F60" s="13">
        <v>1</v>
      </c>
      <c r="G60" s="13">
        <v>0</v>
      </c>
      <c r="H60" s="13">
        <v>1</v>
      </c>
      <c r="I60" s="21">
        <v>136</v>
      </c>
      <c r="J60" s="21">
        <v>2</v>
      </c>
      <c r="K60" s="21">
        <v>138</v>
      </c>
    </row>
    <row r="61" spans="1:11" x14ac:dyDescent="0.25">
      <c r="A61" s="12">
        <v>31</v>
      </c>
      <c r="B61" s="16">
        <v>0.72916666666666696</v>
      </c>
      <c r="C61" s="13">
        <v>9</v>
      </c>
      <c r="D61" s="13">
        <v>124</v>
      </c>
      <c r="E61" s="13">
        <v>4</v>
      </c>
      <c r="F61" s="13">
        <v>0</v>
      </c>
      <c r="G61" s="13">
        <v>0</v>
      </c>
      <c r="H61" s="13">
        <v>0</v>
      </c>
      <c r="I61" s="21">
        <v>137</v>
      </c>
      <c r="J61" s="21">
        <v>0</v>
      </c>
      <c r="K61" s="21">
        <v>137</v>
      </c>
    </row>
    <row r="62" spans="1:11" x14ac:dyDescent="0.25">
      <c r="A62" s="12">
        <v>31</v>
      </c>
      <c r="B62" s="16">
        <v>0.73958333333333304</v>
      </c>
      <c r="C62" s="13">
        <v>2</v>
      </c>
      <c r="D62" s="13">
        <v>112</v>
      </c>
      <c r="E62" s="13">
        <v>0</v>
      </c>
      <c r="F62" s="13">
        <v>0</v>
      </c>
      <c r="G62" s="13">
        <v>1</v>
      </c>
      <c r="H62" s="13">
        <v>0</v>
      </c>
      <c r="I62" s="21">
        <v>114</v>
      </c>
      <c r="J62" s="21">
        <v>1</v>
      </c>
      <c r="K62" s="21">
        <v>115</v>
      </c>
    </row>
    <row r="63" spans="1:11" x14ac:dyDescent="0.25">
      <c r="A63" s="10">
        <v>32</v>
      </c>
      <c r="B63" s="15">
        <v>0.25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0">
        <v>0</v>
      </c>
      <c r="J63" s="20">
        <v>0</v>
      </c>
      <c r="K63" s="20">
        <v>0</v>
      </c>
    </row>
    <row r="64" spans="1:11" x14ac:dyDescent="0.25">
      <c r="A64" s="10">
        <v>32</v>
      </c>
      <c r="B64" s="15">
        <v>0.26041666666666702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0">
        <v>0</v>
      </c>
      <c r="J64" s="20">
        <v>0</v>
      </c>
      <c r="K64" s="20">
        <v>0</v>
      </c>
    </row>
    <row r="65" spans="1:11" x14ac:dyDescent="0.25">
      <c r="A65" s="10">
        <v>32</v>
      </c>
      <c r="B65" s="15">
        <v>0.27083333333333298</v>
      </c>
      <c r="C65" s="11">
        <v>0</v>
      </c>
      <c r="D65" s="11">
        <v>0</v>
      </c>
      <c r="E65" s="11">
        <v>1</v>
      </c>
      <c r="F65" s="11">
        <v>0</v>
      </c>
      <c r="G65" s="11">
        <v>0</v>
      </c>
      <c r="H65" s="11">
        <v>0</v>
      </c>
      <c r="I65" s="20">
        <v>1</v>
      </c>
      <c r="J65" s="20">
        <v>0</v>
      </c>
      <c r="K65" s="20">
        <v>1</v>
      </c>
    </row>
    <row r="66" spans="1:11" x14ac:dyDescent="0.25">
      <c r="A66" s="10">
        <v>32</v>
      </c>
      <c r="B66" s="15">
        <v>0.28125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0">
        <v>0</v>
      </c>
      <c r="J66" s="20">
        <v>0</v>
      </c>
      <c r="K66" s="20">
        <v>0</v>
      </c>
    </row>
    <row r="67" spans="1:11" x14ac:dyDescent="0.25">
      <c r="A67" s="10">
        <v>32</v>
      </c>
      <c r="B67" s="15">
        <v>0.29166666666666702</v>
      </c>
      <c r="C67" s="11">
        <v>0</v>
      </c>
      <c r="D67" s="11">
        <v>1</v>
      </c>
      <c r="E67" s="11">
        <v>0</v>
      </c>
      <c r="F67" s="11">
        <v>0</v>
      </c>
      <c r="G67" s="11">
        <v>0</v>
      </c>
      <c r="H67" s="11">
        <v>0</v>
      </c>
      <c r="I67" s="20">
        <v>1</v>
      </c>
      <c r="J67" s="20">
        <v>0</v>
      </c>
      <c r="K67" s="20">
        <v>1</v>
      </c>
    </row>
    <row r="68" spans="1:11" x14ac:dyDescent="0.25">
      <c r="A68" s="10">
        <v>32</v>
      </c>
      <c r="B68" s="15">
        <v>0.30208333333333298</v>
      </c>
      <c r="C68" s="11">
        <v>0</v>
      </c>
      <c r="D68" s="11">
        <v>1</v>
      </c>
      <c r="E68" s="11">
        <v>0</v>
      </c>
      <c r="F68" s="11">
        <v>0</v>
      </c>
      <c r="G68" s="11">
        <v>0</v>
      </c>
      <c r="H68" s="11">
        <v>0</v>
      </c>
      <c r="I68" s="20">
        <v>1</v>
      </c>
      <c r="J68" s="20">
        <v>0</v>
      </c>
      <c r="K68" s="20">
        <v>1</v>
      </c>
    </row>
    <row r="69" spans="1:11" x14ac:dyDescent="0.25">
      <c r="A69" s="10">
        <v>32</v>
      </c>
      <c r="B69" s="15">
        <v>0.3125</v>
      </c>
      <c r="C69" s="11">
        <v>0</v>
      </c>
      <c r="D69" s="11">
        <v>8</v>
      </c>
      <c r="E69" s="11">
        <v>0</v>
      </c>
      <c r="F69" s="11">
        <v>0</v>
      </c>
      <c r="G69" s="11">
        <v>0</v>
      </c>
      <c r="H69" s="11">
        <v>0</v>
      </c>
      <c r="I69" s="20">
        <v>8</v>
      </c>
      <c r="J69" s="20">
        <v>0</v>
      </c>
      <c r="K69" s="20">
        <v>8</v>
      </c>
    </row>
    <row r="70" spans="1:11" x14ac:dyDescent="0.25">
      <c r="A70" s="10">
        <v>32</v>
      </c>
      <c r="B70" s="15">
        <v>0.32291666666666702</v>
      </c>
      <c r="C70" s="11">
        <v>0</v>
      </c>
      <c r="D70" s="11">
        <v>12</v>
      </c>
      <c r="E70" s="11">
        <v>0</v>
      </c>
      <c r="F70" s="11">
        <v>0</v>
      </c>
      <c r="G70" s="11">
        <v>0</v>
      </c>
      <c r="H70" s="11">
        <v>0</v>
      </c>
      <c r="I70" s="20">
        <v>12</v>
      </c>
      <c r="J70" s="20">
        <v>0</v>
      </c>
      <c r="K70" s="20">
        <v>12</v>
      </c>
    </row>
    <row r="71" spans="1:11" x14ac:dyDescent="0.25">
      <c r="A71" s="10">
        <v>32</v>
      </c>
      <c r="B71" s="15">
        <v>0.33333333333333298</v>
      </c>
      <c r="C71" s="11">
        <v>0</v>
      </c>
      <c r="D71" s="11">
        <v>1</v>
      </c>
      <c r="E71" s="11">
        <v>0</v>
      </c>
      <c r="F71" s="11">
        <v>0</v>
      </c>
      <c r="G71" s="11">
        <v>0</v>
      </c>
      <c r="H71" s="11">
        <v>0</v>
      </c>
      <c r="I71" s="20">
        <v>1</v>
      </c>
      <c r="J71" s="20">
        <v>0</v>
      </c>
      <c r="K71" s="20">
        <v>1</v>
      </c>
    </row>
    <row r="72" spans="1:11" x14ac:dyDescent="0.25">
      <c r="A72" s="10">
        <v>32</v>
      </c>
      <c r="B72" s="15">
        <v>0.34375</v>
      </c>
      <c r="C72" s="11">
        <v>0</v>
      </c>
      <c r="D72" s="11">
        <v>2</v>
      </c>
      <c r="E72" s="11">
        <v>0</v>
      </c>
      <c r="F72" s="11">
        <v>0</v>
      </c>
      <c r="G72" s="11">
        <v>0</v>
      </c>
      <c r="H72" s="11">
        <v>0</v>
      </c>
      <c r="I72" s="20">
        <v>2</v>
      </c>
      <c r="J72" s="20">
        <v>0</v>
      </c>
      <c r="K72" s="20">
        <v>2</v>
      </c>
    </row>
    <row r="73" spans="1:11" x14ac:dyDescent="0.25">
      <c r="A73" s="10">
        <v>32</v>
      </c>
      <c r="B73" s="15">
        <v>0.35416666666666702</v>
      </c>
      <c r="C73" s="11">
        <v>0</v>
      </c>
      <c r="D73" s="11">
        <v>2</v>
      </c>
      <c r="E73" s="11">
        <v>0</v>
      </c>
      <c r="F73" s="11">
        <v>0</v>
      </c>
      <c r="G73" s="11">
        <v>0</v>
      </c>
      <c r="H73" s="11">
        <v>0</v>
      </c>
      <c r="I73" s="20">
        <v>2</v>
      </c>
      <c r="J73" s="20">
        <v>0</v>
      </c>
      <c r="K73" s="20">
        <v>2</v>
      </c>
    </row>
    <row r="74" spans="1:11" x14ac:dyDescent="0.25">
      <c r="A74" s="10">
        <v>32</v>
      </c>
      <c r="B74" s="15">
        <v>0.36458333333333298</v>
      </c>
      <c r="C74" s="11">
        <v>0</v>
      </c>
      <c r="D74" s="11">
        <v>1</v>
      </c>
      <c r="E74" s="11">
        <v>0</v>
      </c>
      <c r="F74" s="11">
        <v>0</v>
      </c>
      <c r="G74" s="11">
        <v>0</v>
      </c>
      <c r="H74" s="11">
        <v>0</v>
      </c>
      <c r="I74" s="20">
        <v>1</v>
      </c>
      <c r="J74" s="20">
        <v>0</v>
      </c>
      <c r="K74" s="20">
        <v>1</v>
      </c>
    </row>
    <row r="75" spans="1:11" x14ac:dyDescent="0.25">
      <c r="A75" s="10">
        <v>32</v>
      </c>
      <c r="B75" s="15">
        <v>0.5</v>
      </c>
      <c r="C75" s="11">
        <v>0</v>
      </c>
      <c r="D75" s="11">
        <v>1</v>
      </c>
      <c r="E75" s="11">
        <v>0</v>
      </c>
      <c r="F75" s="11">
        <v>0</v>
      </c>
      <c r="G75" s="11">
        <v>0</v>
      </c>
      <c r="H75" s="11">
        <v>0</v>
      </c>
      <c r="I75" s="20">
        <v>1</v>
      </c>
      <c r="J75" s="20">
        <v>0</v>
      </c>
      <c r="K75" s="20">
        <v>1</v>
      </c>
    </row>
    <row r="76" spans="1:11" x14ac:dyDescent="0.25">
      <c r="A76" s="10">
        <v>32</v>
      </c>
      <c r="B76" s="15">
        <v>0.51041666666666696</v>
      </c>
      <c r="C76" s="11">
        <v>0</v>
      </c>
      <c r="D76" s="11">
        <v>4</v>
      </c>
      <c r="E76" s="11">
        <v>0</v>
      </c>
      <c r="F76" s="11">
        <v>0</v>
      </c>
      <c r="G76" s="11">
        <v>0</v>
      </c>
      <c r="H76" s="11">
        <v>0</v>
      </c>
      <c r="I76" s="20">
        <v>4</v>
      </c>
      <c r="J76" s="20">
        <v>0</v>
      </c>
      <c r="K76" s="20">
        <v>4</v>
      </c>
    </row>
    <row r="77" spans="1:11" x14ac:dyDescent="0.25">
      <c r="A77" s="10">
        <v>32</v>
      </c>
      <c r="B77" s="15">
        <v>0.52083333333333304</v>
      </c>
      <c r="C77" s="11">
        <v>0</v>
      </c>
      <c r="D77" s="11">
        <v>5</v>
      </c>
      <c r="E77" s="11">
        <v>0</v>
      </c>
      <c r="F77" s="11">
        <v>0</v>
      </c>
      <c r="G77" s="11">
        <v>0</v>
      </c>
      <c r="H77" s="11">
        <v>0</v>
      </c>
      <c r="I77" s="20">
        <v>5</v>
      </c>
      <c r="J77" s="20">
        <v>0</v>
      </c>
      <c r="K77" s="20">
        <v>5</v>
      </c>
    </row>
    <row r="78" spans="1:11" x14ac:dyDescent="0.25">
      <c r="A78" s="10">
        <v>32</v>
      </c>
      <c r="B78" s="15">
        <v>0.53125</v>
      </c>
      <c r="C78" s="11">
        <v>0</v>
      </c>
      <c r="D78" s="11">
        <v>3</v>
      </c>
      <c r="E78" s="11">
        <v>0</v>
      </c>
      <c r="F78" s="11">
        <v>0</v>
      </c>
      <c r="G78" s="11">
        <v>0</v>
      </c>
      <c r="H78" s="11">
        <v>0</v>
      </c>
      <c r="I78" s="20">
        <v>3</v>
      </c>
      <c r="J78" s="20">
        <v>0</v>
      </c>
      <c r="K78" s="20">
        <v>3</v>
      </c>
    </row>
    <row r="79" spans="1:11" x14ac:dyDescent="0.25">
      <c r="A79" s="10">
        <v>32</v>
      </c>
      <c r="B79" s="15">
        <v>0.54166666666666696</v>
      </c>
      <c r="C79" s="11">
        <v>0</v>
      </c>
      <c r="D79" s="11">
        <v>2</v>
      </c>
      <c r="E79" s="11">
        <v>0</v>
      </c>
      <c r="F79" s="11">
        <v>0</v>
      </c>
      <c r="G79" s="11">
        <v>0</v>
      </c>
      <c r="H79" s="11">
        <v>0</v>
      </c>
      <c r="I79" s="20">
        <v>2</v>
      </c>
      <c r="J79" s="20">
        <v>0</v>
      </c>
      <c r="K79" s="20">
        <v>2</v>
      </c>
    </row>
    <row r="80" spans="1:11" x14ac:dyDescent="0.25">
      <c r="A80" s="10">
        <v>32</v>
      </c>
      <c r="B80" s="15">
        <v>0.55208333333333304</v>
      </c>
      <c r="C80" s="11">
        <v>1</v>
      </c>
      <c r="D80" s="11">
        <v>4</v>
      </c>
      <c r="E80" s="11">
        <v>0</v>
      </c>
      <c r="F80" s="11">
        <v>0</v>
      </c>
      <c r="G80" s="11">
        <v>0</v>
      </c>
      <c r="H80" s="11">
        <v>0</v>
      </c>
      <c r="I80" s="20">
        <v>5</v>
      </c>
      <c r="J80" s="20">
        <v>0</v>
      </c>
      <c r="K80" s="20">
        <v>5</v>
      </c>
    </row>
    <row r="81" spans="1:11" x14ac:dyDescent="0.25">
      <c r="A81" s="10">
        <v>32</v>
      </c>
      <c r="B81" s="15">
        <v>0.5625</v>
      </c>
      <c r="C81" s="11">
        <v>0</v>
      </c>
      <c r="D81" s="11">
        <v>1</v>
      </c>
      <c r="E81" s="11">
        <v>0</v>
      </c>
      <c r="F81" s="11">
        <v>0</v>
      </c>
      <c r="G81" s="11">
        <v>0</v>
      </c>
      <c r="H81" s="11">
        <v>0</v>
      </c>
      <c r="I81" s="20">
        <v>1</v>
      </c>
      <c r="J81" s="20">
        <v>0</v>
      </c>
      <c r="K81" s="20">
        <v>1</v>
      </c>
    </row>
    <row r="82" spans="1:11" x14ac:dyDescent="0.25">
      <c r="A82" s="10">
        <v>32</v>
      </c>
      <c r="B82" s="15">
        <v>0.57291666666666696</v>
      </c>
      <c r="C82" s="11">
        <v>1</v>
      </c>
      <c r="D82" s="11">
        <v>3</v>
      </c>
      <c r="E82" s="11">
        <v>0</v>
      </c>
      <c r="F82" s="11">
        <v>0</v>
      </c>
      <c r="G82" s="11">
        <v>0</v>
      </c>
      <c r="H82" s="11">
        <v>0</v>
      </c>
      <c r="I82" s="20">
        <v>4</v>
      </c>
      <c r="J82" s="20">
        <v>0</v>
      </c>
      <c r="K82" s="20">
        <v>4</v>
      </c>
    </row>
    <row r="83" spans="1:11" x14ac:dyDescent="0.25">
      <c r="A83" s="10">
        <v>32</v>
      </c>
      <c r="B83" s="15">
        <v>0.625</v>
      </c>
      <c r="C83" s="11">
        <v>1</v>
      </c>
      <c r="D83" s="11">
        <v>2</v>
      </c>
      <c r="E83" s="11">
        <v>0</v>
      </c>
      <c r="F83" s="11">
        <v>0</v>
      </c>
      <c r="G83" s="11">
        <v>0</v>
      </c>
      <c r="H83" s="11">
        <v>0</v>
      </c>
      <c r="I83" s="20">
        <v>3</v>
      </c>
      <c r="J83" s="20">
        <v>0</v>
      </c>
      <c r="K83" s="20">
        <v>3</v>
      </c>
    </row>
    <row r="84" spans="1:11" x14ac:dyDescent="0.25">
      <c r="A84" s="10">
        <v>32</v>
      </c>
      <c r="B84" s="15">
        <v>0.63541666666666696</v>
      </c>
      <c r="C84" s="11">
        <v>0</v>
      </c>
      <c r="D84" s="11">
        <v>3</v>
      </c>
      <c r="E84" s="11">
        <v>0</v>
      </c>
      <c r="F84" s="11">
        <v>0</v>
      </c>
      <c r="G84" s="11">
        <v>0</v>
      </c>
      <c r="H84" s="11">
        <v>0</v>
      </c>
      <c r="I84" s="20">
        <v>3</v>
      </c>
      <c r="J84" s="20">
        <v>0</v>
      </c>
      <c r="K84" s="20">
        <v>3</v>
      </c>
    </row>
    <row r="85" spans="1:11" x14ac:dyDescent="0.25">
      <c r="A85" s="10">
        <v>32</v>
      </c>
      <c r="B85" s="15">
        <v>0.64583333333333304</v>
      </c>
      <c r="C85" s="11">
        <v>0</v>
      </c>
      <c r="D85" s="11">
        <v>5</v>
      </c>
      <c r="E85" s="11">
        <v>0</v>
      </c>
      <c r="F85" s="11">
        <v>0</v>
      </c>
      <c r="G85" s="11">
        <v>0</v>
      </c>
      <c r="H85" s="11">
        <v>0</v>
      </c>
      <c r="I85" s="20">
        <v>5</v>
      </c>
      <c r="J85" s="20">
        <v>0</v>
      </c>
      <c r="K85" s="20">
        <v>5</v>
      </c>
    </row>
    <row r="86" spans="1:11" x14ac:dyDescent="0.25">
      <c r="A86" s="10">
        <v>32</v>
      </c>
      <c r="B86" s="15">
        <v>0.65625</v>
      </c>
      <c r="C86" s="11">
        <v>0</v>
      </c>
      <c r="D86" s="11">
        <v>4</v>
      </c>
      <c r="E86" s="11">
        <v>0</v>
      </c>
      <c r="F86" s="11">
        <v>0</v>
      </c>
      <c r="G86" s="11">
        <v>0</v>
      </c>
      <c r="H86" s="11">
        <v>0</v>
      </c>
      <c r="I86" s="20">
        <v>4</v>
      </c>
      <c r="J86" s="20">
        <v>0</v>
      </c>
      <c r="K86" s="20">
        <v>4</v>
      </c>
    </row>
    <row r="87" spans="1:11" x14ac:dyDescent="0.25">
      <c r="A87" s="10">
        <v>32</v>
      </c>
      <c r="B87" s="15">
        <v>0.66666666666666696</v>
      </c>
      <c r="C87" s="11">
        <v>0</v>
      </c>
      <c r="D87" s="11">
        <v>1</v>
      </c>
      <c r="E87" s="11">
        <v>0</v>
      </c>
      <c r="F87" s="11">
        <v>0</v>
      </c>
      <c r="G87" s="11">
        <v>0</v>
      </c>
      <c r="H87" s="11">
        <v>0</v>
      </c>
      <c r="I87" s="20">
        <v>1</v>
      </c>
      <c r="J87" s="20">
        <v>0</v>
      </c>
      <c r="K87" s="20">
        <v>1</v>
      </c>
    </row>
    <row r="88" spans="1:11" x14ac:dyDescent="0.25">
      <c r="A88" s="10">
        <v>32</v>
      </c>
      <c r="B88" s="15">
        <v>0.67708333333333304</v>
      </c>
      <c r="C88" s="11">
        <v>1</v>
      </c>
      <c r="D88" s="11">
        <v>3</v>
      </c>
      <c r="E88" s="11">
        <v>1</v>
      </c>
      <c r="F88" s="11">
        <v>0</v>
      </c>
      <c r="G88" s="11">
        <v>0</v>
      </c>
      <c r="H88" s="11">
        <v>0</v>
      </c>
      <c r="I88" s="20">
        <v>5</v>
      </c>
      <c r="J88" s="20">
        <v>0</v>
      </c>
      <c r="K88" s="20">
        <v>5</v>
      </c>
    </row>
    <row r="89" spans="1:11" x14ac:dyDescent="0.25">
      <c r="A89" s="10">
        <v>32</v>
      </c>
      <c r="B89" s="15">
        <v>0.6875</v>
      </c>
      <c r="C89" s="11">
        <v>0</v>
      </c>
      <c r="D89" s="11">
        <v>6</v>
      </c>
      <c r="E89" s="11">
        <v>1</v>
      </c>
      <c r="F89" s="11">
        <v>0</v>
      </c>
      <c r="G89" s="11">
        <v>0</v>
      </c>
      <c r="H89" s="11">
        <v>0</v>
      </c>
      <c r="I89" s="20">
        <v>7</v>
      </c>
      <c r="J89" s="20">
        <v>0</v>
      </c>
      <c r="K89" s="20">
        <v>7</v>
      </c>
    </row>
    <row r="90" spans="1:11" x14ac:dyDescent="0.25">
      <c r="A90" s="10">
        <v>32</v>
      </c>
      <c r="B90" s="15">
        <v>0.69791666666666696</v>
      </c>
      <c r="C90" s="11">
        <v>0</v>
      </c>
      <c r="D90" s="11">
        <v>2</v>
      </c>
      <c r="E90" s="11">
        <v>0</v>
      </c>
      <c r="F90" s="11">
        <v>0</v>
      </c>
      <c r="G90" s="11">
        <v>0</v>
      </c>
      <c r="H90" s="11">
        <v>0</v>
      </c>
      <c r="I90" s="20">
        <v>2</v>
      </c>
      <c r="J90" s="20">
        <v>0</v>
      </c>
      <c r="K90" s="20">
        <v>2</v>
      </c>
    </row>
    <row r="91" spans="1:11" x14ac:dyDescent="0.25">
      <c r="A91" s="10">
        <v>32</v>
      </c>
      <c r="B91" s="15">
        <v>0.70833333333333304</v>
      </c>
      <c r="C91" s="11">
        <v>0</v>
      </c>
      <c r="D91" s="11">
        <v>9</v>
      </c>
      <c r="E91" s="11">
        <v>2</v>
      </c>
      <c r="F91" s="11">
        <v>0</v>
      </c>
      <c r="G91" s="11">
        <v>0</v>
      </c>
      <c r="H91" s="11">
        <v>0</v>
      </c>
      <c r="I91" s="20">
        <v>11</v>
      </c>
      <c r="J91" s="20">
        <v>0</v>
      </c>
      <c r="K91" s="20">
        <v>11</v>
      </c>
    </row>
    <row r="92" spans="1:11" x14ac:dyDescent="0.25">
      <c r="A92" s="10">
        <v>32</v>
      </c>
      <c r="B92" s="15">
        <v>0.71875</v>
      </c>
      <c r="C92" s="11">
        <v>0</v>
      </c>
      <c r="D92" s="11">
        <v>2</v>
      </c>
      <c r="E92" s="11">
        <v>1</v>
      </c>
      <c r="F92" s="11">
        <v>0</v>
      </c>
      <c r="G92" s="11">
        <v>0</v>
      </c>
      <c r="H92" s="11">
        <v>0</v>
      </c>
      <c r="I92" s="20">
        <v>3</v>
      </c>
      <c r="J92" s="20">
        <v>0</v>
      </c>
      <c r="K92" s="20">
        <v>3</v>
      </c>
    </row>
    <row r="93" spans="1:11" x14ac:dyDescent="0.25">
      <c r="A93" s="10">
        <v>32</v>
      </c>
      <c r="B93" s="15">
        <v>0.72916666666666696</v>
      </c>
      <c r="C93" s="11">
        <v>2</v>
      </c>
      <c r="D93" s="11">
        <v>10</v>
      </c>
      <c r="E93" s="11">
        <v>0</v>
      </c>
      <c r="F93" s="11">
        <v>0</v>
      </c>
      <c r="G93" s="11">
        <v>0</v>
      </c>
      <c r="H93" s="11">
        <v>0</v>
      </c>
      <c r="I93" s="20">
        <v>12</v>
      </c>
      <c r="J93" s="20">
        <v>0</v>
      </c>
      <c r="K93" s="20">
        <v>12</v>
      </c>
    </row>
    <row r="94" spans="1:11" x14ac:dyDescent="0.25">
      <c r="A94" s="10">
        <v>32</v>
      </c>
      <c r="B94" s="15">
        <v>0.73958333333333304</v>
      </c>
      <c r="C94" s="11">
        <v>0</v>
      </c>
      <c r="D94" s="11">
        <v>11</v>
      </c>
      <c r="E94" s="11">
        <v>0</v>
      </c>
      <c r="F94" s="11">
        <v>0</v>
      </c>
      <c r="G94" s="11">
        <v>0</v>
      </c>
      <c r="H94" s="11">
        <v>0</v>
      </c>
      <c r="I94" s="20">
        <v>11</v>
      </c>
      <c r="J94" s="20">
        <v>0</v>
      </c>
      <c r="K94" s="20">
        <v>11</v>
      </c>
    </row>
    <row r="95" spans="1:11" x14ac:dyDescent="0.25">
      <c r="A95" s="12">
        <v>34</v>
      </c>
      <c r="B95" s="16">
        <v>0.25</v>
      </c>
      <c r="C95" s="13">
        <v>0</v>
      </c>
      <c r="D95" s="13">
        <v>3</v>
      </c>
      <c r="E95" s="13">
        <v>0</v>
      </c>
      <c r="F95" s="13">
        <v>0</v>
      </c>
      <c r="G95" s="13">
        <v>0</v>
      </c>
      <c r="H95" s="13">
        <v>0</v>
      </c>
      <c r="I95" s="21">
        <v>3</v>
      </c>
      <c r="J95" s="21">
        <v>0</v>
      </c>
      <c r="K95" s="21">
        <v>3</v>
      </c>
    </row>
    <row r="96" spans="1:11" x14ac:dyDescent="0.25">
      <c r="A96" s="12">
        <v>34</v>
      </c>
      <c r="B96" s="16">
        <v>0.26041666666666702</v>
      </c>
      <c r="C96" s="13">
        <v>0</v>
      </c>
      <c r="D96" s="13">
        <v>3</v>
      </c>
      <c r="E96" s="13">
        <v>0</v>
      </c>
      <c r="F96" s="13">
        <v>0</v>
      </c>
      <c r="G96" s="13">
        <v>3</v>
      </c>
      <c r="H96" s="13">
        <v>0</v>
      </c>
      <c r="I96" s="21">
        <v>3</v>
      </c>
      <c r="J96" s="21">
        <v>3</v>
      </c>
      <c r="K96" s="21">
        <v>6</v>
      </c>
    </row>
    <row r="97" spans="1:11" x14ac:dyDescent="0.25">
      <c r="A97" s="12">
        <v>34</v>
      </c>
      <c r="B97" s="16">
        <v>0.27083333333333298</v>
      </c>
      <c r="C97" s="13">
        <v>0</v>
      </c>
      <c r="D97" s="13">
        <v>5</v>
      </c>
      <c r="E97" s="13">
        <v>1</v>
      </c>
      <c r="F97" s="13">
        <v>1</v>
      </c>
      <c r="G97" s="13">
        <v>0</v>
      </c>
      <c r="H97" s="13">
        <v>0</v>
      </c>
      <c r="I97" s="21">
        <v>6</v>
      </c>
      <c r="J97" s="21">
        <v>1</v>
      </c>
      <c r="K97" s="21">
        <v>7</v>
      </c>
    </row>
    <row r="98" spans="1:11" x14ac:dyDescent="0.25">
      <c r="A98" s="12">
        <v>34</v>
      </c>
      <c r="B98" s="16">
        <v>0.28125</v>
      </c>
      <c r="C98" s="13">
        <v>0</v>
      </c>
      <c r="D98" s="13">
        <v>5</v>
      </c>
      <c r="E98" s="13">
        <v>1</v>
      </c>
      <c r="F98" s="13">
        <v>0</v>
      </c>
      <c r="G98" s="13">
        <v>2</v>
      </c>
      <c r="H98" s="13">
        <v>0</v>
      </c>
      <c r="I98" s="21">
        <v>6</v>
      </c>
      <c r="J98" s="21">
        <v>2</v>
      </c>
      <c r="K98" s="21">
        <v>8</v>
      </c>
    </row>
    <row r="99" spans="1:11" x14ac:dyDescent="0.25">
      <c r="A99" s="12">
        <v>34</v>
      </c>
      <c r="B99" s="16">
        <v>0.29166666666666702</v>
      </c>
      <c r="C99" s="13">
        <v>0</v>
      </c>
      <c r="D99" s="13">
        <v>4</v>
      </c>
      <c r="E99" s="13">
        <v>2</v>
      </c>
      <c r="F99" s="13">
        <v>0</v>
      </c>
      <c r="G99" s="13">
        <v>0</v>
      </c>
      <c r="H99" s="13">
        <v>0</v>
      </c>
      <c r="I99" s="21">
        <v>6</v>
      </c>
      <c r="J99" s="21">
        <v>0</v>
      </c>
      <c r="K99" s="21">
        <v>6</v>
      </c>
    </row>
    <row r="100" spans="1:11" x14ac:dyDescent="0.25">
      <c r="A100" s="12">
        <v>34</v>
      </c>
      <c r="B100" s="16">
        <v>0.30208333333333298</v>
      </c>
      <c r="C100" s="13">
        <v>0</v>
      </c>
      <c r="D100" s="13">
        <v>16</v>
      </c>
      <c r="E100" s="13">
        <v>2</v>
      </c>
      <c r="F100" s="13">
        <v>0</v>
      </c>
      <c r="G100" s="13">
        <v>0</v>
      </c>
      <c r="H100" s="13">
        <v>0</v>
      </c>
      <c r="I100" s="21">
        <v>18</v>
      </c>
      <c r="J100" s="21">
        <v>0</v>
      </c>
      <c r="K100" s="21">
        <v>18</v>
      </c>
    </row>
    <row r="101" spans="1:11" x14ac:dyDescent="0.25">
      <c r="A101" s="12">
        <v>34</v>
      </c>
      <c r="B101" s="16">
        <v>0.3125</v>
      </c>
      <c r="C101" s="13">
        <v>0</v>
      </c>
      <c r="D101" s="13">
        <v>7</v>
      </c>
      <c r="E101" s="13">
        <v>1</v>
      </c>
      <c r="F101" s="13">
        <v>0</v>
      </c>
      <c r="G101" s="13">
        <v>1</v>
      </c>
      <c r="H101" s="13">
        <v>0</v>
      </c>
      <c r="I101" s="21">
        <v>8</v>
      </c>
      <c r="J101" s="21">
        <v>1</v>
      </c>
      <c r="K101" s="21">
        <v>9</v>
      </c>
    </row>
    <row r="102" spans="1:11" x14ac:dyDescent="0.25">
      <c r="A102" s="12">
        <v>34</v>
      </c>
      <c r="B102" s="16">
        <v>0.32291666666666702</v>
      </c>
      <c r="C102" s="13">
        <v>0</v>
      </c>
      <c r="D102" s="13">
        <v>4</v>
      </c>
      <c r="E102" s="13">
        <v>1</v>
      </c>
      <c r="F102" s="13">
        <v>0</v>
      </c>
      <c r="G102" s="13">
        <v>0</v>
      </c>
      <c r="H102" s="13">
        <v>1</v>
      </c>
      <c r="I102" s="21">
        <v>5</v>
      </c>
      <c r="J102" s="21">
        <v>1</v>
      </c>
      <c r="K102" s="21">
        <v>6</v>
      </c>
    </row>
    <row r="103" spans="1:11" x14ac:dyDescent="0.25">
      <c r="A103" s="12">
        <v>34</v>
      </c>
      <c r="B103" s="16">
        <v>0.33333333333333298</v>
      </c>
      <c r="C103" s="13">
        <v>0</v>
      </c>
      <c r="D103" s="13">
        <v>6</v>
      </c>
      <c r="E103" s="13">
        <v>2</v>
      </c>
      <c r="F103" s="13">
        <v>0</v>
      </c>
      <c r="G103" s="13">
        <v>1</v>
      </c>
      <c r="H103" s="13">
        <v>0</v>
      </c>
      <c r="I103" s="21">
        <v>8</v>
      </c>
      <c r="J103" s="21">
        <v>1</v>
      </c>
      <c r="K103" s="21">
        <v>9</v>
      </c>
    </row>
    <row r="104" spans="1:11" x14ac:dyDescent="0.25">
      <c r="A104" s="12">
        <v>34</v>
      </c>
      <c r="B104" s="16">
        <v>0.34375</v>
      </c>
      <c r="C104" s="13">
        <v>0</v>
      </c>
      <c r="D104" s="13">
        <v>6</v>
      </c>
      <c r="E104" s="13">
        <v>2</v>
      </c>
      <c r="F104" s="13">
        <v>0</v>
      </c>
      <c r="G104" s="13">
        <v>2</v>
      </c>
      <c r="H104" s="13">
        <v>0</v>
      </c>
      <c r="I104" s="21">
        <v>8</v>
      </c>
      <c r="J104" s="21">
        <v>2</v>
      </c>
      <c r="K104" s="21">
        <v>10</v>
      </c>
    </row>
    <row r="105" spans="1:11" x14ac:dyDescent="0.25">
      <c r="A105" s="12">
        <v>34</v>
      </c>
      <c r="B105" s="16">
        <v>0.35416666666666702</v>
      </c>
      <c r="C105" s="13">
        <v>0</v>
      </c>
      <c r="D105" s="13">
        <v>5</v>
      </c>
      <c r="E105" s="13">
        <v>1</v>
      </c>
      <c r="F105" s="13">
        <v>0</v>
      </c>
      <c r="G105" s="13">
        <v>0</v>
      </c>
      <c r="H105" s="13">
        <v>0</v>
      </c>
      <c r="I105" s="21">
        <v>6</v>
      </c>
      <c r="J105" s="21">
        <v>0</v>
      </c>
      <c r="K105" s="21">
        <v>6</v>
      </c>
    </row>
    <row r="106" spans="1:11" x14ac:dyDescent="0.25">
      <c r="A106" s="12">
        <v>34</v>
      </c>
      <c r="B106" s="16">
        <v>0.36458333333333298</v>
      </c>
      <c r="C106" s="13">
        <v>0</v>
      </c>
      <c r="D106" s="13">
        <v>10</v>
      </c>
      <c r="E106" s="13">
        <v>1</v>
      </c>
      <c r="F106" s="13">
        <v>0</v>
      </c>
      <c r="G106" s="13">
        <v>0</v>
      </c>
      <c r="H106" s="13">
        <v>0</v>
      </c>
      <c r="I106" s="21">
        <v>11</v>
      </c>
      <c r="J106" s="21">
        <v>0</v>
      </c>
      <c r="K106" s="21">
        <v>11</v>
      </c>
    </row>
    <row r="107" spans="1:11" x14ac:dyDescent="0.25">
      <c r="A107" s="12">
        <v>34</v>
      </c>
      <c r="B107" s="16">
        <v>0.5</v>
      </c>
      <c r="C107" s="13">
        <v>1</v>
      </c>
      <c r="D107" s="13">
        <v>11</v>
      </c>
      <c r="E107" s="13">
        <v>1</v>
      </c>
      <c r="F107" s="13">
        <v>0</v>
      </c>
      <c r="G107" s="13">
        <v>0</v>
      </c>
      <c r="H107" s="13">
        <v>0</v>
      </c>
      <c r="I107" s="21">
        <v>13</v>
      </c>
      <c r="J107" s="21">
        <v>0</v>
      </c>
      <c r="K107" s="21">
        <v>13</v>
      </c>
    </row>
    <row r="108" spans="1:11" x14ac:dyDescent="0.25">
      <c r="A108" s="12">
        <v>34</v>
      </c>
      <c r="B108" s="16">
        <v>0.51041666666666696</v>
      </c>
      <c r="C108" s="13">
        <v>0</v>
      </c>
      <c r="D108" s="13">
        <v>10</v>
      </c>
      <c r="E108" s="13">
        <v>1</v>
      </c>
      <c r="F108" s="13">
        <v>0</v>
      </c>
      <c r="G108" s="13">
        <v>1</v>
      </c>
      <c r="H108" s="13">
        <v>0</v>
      </c>
      <c r="I108" s="21">
        <v>11</v>
      </c>
      <c r="J108" s="21">
        <v>1</v>
      </c>
      <c r="K108" s="21">
        <v>12</v>
      </c>
    </row>
    <row r="109" spans="1:11" x14ac:dyDescent="0.25">
      <c r="A109" s="12">
        <v>34</v>
      </c>
      <c r="B109" s="16">
        <v>0.52083333333333304</v>
      </c>
      <c r="C109" s="13">
        <v>0</v>
      </c>
      <c r="D109" s="13">
        <v>9</v>
      </c>
      <c r="E109" s="13">
        <v>0</v>
      </c>
      <c r="F109" s="13">
        <v>0</v>
      </c>
      <c r="G109" s="13">
        <v>0</v>
      </c>
      <c r="H109" s="13">
        <v>0</v>
      </c>
      <c r="I109" s="21">
        <v>9</v>
      </c>
      <c r="J109" s="21">
        <v>0</v>
      </c>
      <c r="K109" s="21">
        <v>9</v>
      </c>
    </row>
    <row r="110" spans="1:11" x14ac:dyDescent="0.25">
      <c r="A110" s="12">
        <v>34</v>
      </c>
      <c r="B110" s="16">
        <v>0.53125</v>
      </c>
      <c r="C110" s="13">
        <v>2</v>
      </c>
      <c r="D110" s="13">
        <v>9</v>
      </c>
      <c r="E110" s="13">
        <v>1</v>
      </c>
      <c r="F110" s="13">
        <v>0</v>
      </c>
      <c r="G110" s="13">
        <v>0</v>
      </c>
      <c r="H110" s="13">
        <v>0</v>
      </c>
      <c r="I110" s="21">
        <v>12</v>
      </c>
      <c r="J110" s="21">
        <v>0</v>
      </c>
      <c r="K110" s="21">
        <v>12</v>
      </c>
    </row>
    <row r="111" spans="1:11" x14ac:dyDescent="0.25">
      <c r="A111" s="12">
        <v>34</v>
      </c>
      <c r="B111" s="16">
        <v>0.54166666666666696</v>
      </c>
      <c r="C111" s="13">
        <v>0</v>
      </c>
      <c r="D111" s="13">
        <v>6</v>
      </c>
      <c r="E111" s="13">
        <v>0</v>
      </c>
      <c r="F111" s="13">
        <v>0</v>
      </c>
      <c r="G111" s="13">
        <v>1</v>
      </c>
      <c r="H111" s="13">
        <v>0</v>
      </c>
      <c r="I111" s="21">
        <v>6</v>
      </c>
      <c r="J111" s="21">
        <v>1</v>
      </c>
      <c r="K111" s="21">
        <v>7</v>
      </c>
    </row>
    <row r="112" spans="1:11" x14ac:dyDescent="0.25">
      <c r="A112" s="12">
        <v>34</v>
      </c>
      <c r="B112" s="16">
        <v>0.55208333333333304</v>
      </c>
      <c r="C112" s="13">
        <v>2</v>
      </c>
      <c r="D112" s="13">
        <v>15</v>
      </c>
      <c r="E112" s="13">
        <v>1</v>
      </c>
      <c r="F112" s="13">
        <v>0</v>
      </c>
      <c r="G112" s="13">
        <v>0</v>
      </c>
      <c r="H112" s="13">
        <v>0</v>
      </c>
      <c r="I112" s="21">
        <v>18</v>
      </c>
      <c r="J112" s="21">
        <v>0</v>
      </c>
      <c r="K112" s="21">
        <v>18</v>
      </c>
    </row>
    <row r="113" spans="1:11" x14ac:dyDescent="0.25">
      <c r="A113" s="12">
        <v>34</v>
      </c>
      <c r="B113" s="16">
        <v>0.5625</v>
      </c>
      <c r="C113" s="13">
        <v>0</v>
      </c>
      <c r="D113" s="13">
        <v>11</v>
      </c>
      <c r="E113" s="13">
        <v>1</v>
      </c>
      <c r="F113" s="13">
        <v>0</v>
      </c>
      <c r="G113" s="13">
        <v>1</v>
      </c>
      <c r="H113" s="13">
        <v>0</v>
      </c>
      <c r="I113" s="21">
        <v>12</v>
      </c>
      <c r="J113" s="21">
        <v>1</v>
      </c>
      <c r="K113" s="21">
        <v>13</v>
      </c>
    </row>
    <row r="114" spans="1:11" x14ac:dyDescent="0.25">
      <c r="A114" s="12">
        <v>34</v>
      </c>
      <c r="B114" s="16">
        <v>0.57291666666666696</v>
      </c>
      <c r="C114" s="13">
        <v>0</v>
      </c>
      <c r="D114" s="13">
        <v>12</v>
      </c>
      <c r="E114" s="13">
        <v>1</v>
      </c>
      <c r="F114" s="13">
        <v>0</v>
      </c>
      <c r="G114" s="13">
        <v>1</v>
      </c>
      <c r="H114" s="13">
        <v>0</v>
      </c>
      <c r="I114" s="21">
        <v>13</v>
      </c>
      <c r="J114" s="21">
        <v>1</v>
      </c>
      <c r="K114" s="21">
        <v>14</v>
      </c>
    </row>
    <row r="115" spans="1:11" x14ac:dyDescent="0.25">
      <c r="A115" s="12">
        <v>34</v>
      </c>
      <c r="B115" s="16">
        <v>0.625</v>
      </c>
      <c r="C115" s="13">
        <v>0</v>
      </c>
      <c r="D115" s="13">
        <v>16</v>
      </c>
      <c r="E115" s="13">
        <v>3</v>
      </c>
      <c r="F115" s="13">
        <v>0</v>
      </c>
      <c r="G115" s="13">
        <v>1</v>
      </c>
      <c r="H115" s="13">
        <v>0</v>
      </c>
      <c r="I115" s="21">
        <v>19</v>
      </c>
      <c r="J115" s="21">
        <v>1</v>
      </c>
      <c r="K115" s="21">
        <v>20</v>
      </c>
    </row>
    <row r="116" spans="1:11" x14ac:dyDescent="0.25">
      <c r="A116" s="12">
        <v>34</v>
      </c>
      <c r="B116" s="16">
        <v>0.63541666666666696</v>
      </c>
      <c r="C116" s="13">
        <v>0</v>
      </c>
      <c r="D116" s="13">
        <v>21</v>
      </c>
      <c r="E116" s="13">
        <v>1</v>
      </c>
      <c r="F116" s="13">
        <v>0</v>
      </c>
      <c r="G116" s="13">
        <v>0</v>
      </c>
      <c r="H116" s="13">
        <v>0</v>
      </c>
      <c r="I116" s="21">
        <v>22</v>
      </c>
      <c r="J116" s="21">
        <v>0</v>
      </c>
      <c r="K116" s="21">
        <v>22</v>
      </c>
    </row>
    <row r="117" spans="1:11" x14ac:dyDescent="0.25">
      <c r="A117" s="12">
        <v>34</v>
      </c>
      <c r="B117" s="16">
        <v>0.64583333333333304</v>
      </c>
      <c r="C117" s="13">
        <v>0</v>
      </c>
      <c r="D117" s="13">
        <v>14</v>
      </c>
      <c r="E117" s="13">
        <v>2</v>
      </c>
      <c r="F117" s="13">
        <v>0</v>
      </c>
      <c r="G117" s="13">
        <v>0</v>
      </c>
      <c r="H117" s="13">
        <v>0</v>
      </c>
      <c r="I117" s="21">
        <v>16</v>
      </c>
      <c r="J117" s="21">
        <v>0</v>
      </c>
      <c r="K117" s="21">
        <v>16</v>
      </c>
    </row>
    <row r="118" spans="1:11" x14ac:dyDescent="0.25">
      <c r="A118" s="12">
        <v>34</v>
      </c>
      <c r="B118" s="16">
        <v>0.65625</v>
      </c>
      <c r="C118" s="13">
        <v>0</v>
      </c>
      <c r="D118" s="13">
        <v>10</v>
      </c>
      <c r="E118" s="13">
        <v>0</v>
      </c>
      <c r="F118" s="13">
        <v>0</v>
      </c>
      <c r="G118" s="13">
        <v>0</v>
      </c>
      <c r="H118" s="13">
        <v>0</v>
      </c>
      <c r="I118" s="21">
        <v>10</v>
      </c>
      <c r="J118" s="21">
        <v>0</v>
      </c>
      <c r="K118" s="21">
        <v>10</v>
      </c>
    </row>
    <row r="119" spans="1:11" x14ac:dyDescent="0.25">
      <c r="A119" s="12">
        <v>34</v>
      </c>
      <c r="B119" s="16">
        <v>0.66666666666666696</v>
      </c>
      <c r="C119" s="13">
        <v>0</v>
      </c>
      <c r="D119" s="13">
        <v>14</v>
      </c>
      <c r="E119" s="13">
        <v>0</v>
      </c>
      <c r="F119" s="13">
        <v>0</v>
      </c>
      <c r="G119" s="13">
        <v>0</v>
      </c>
      <c r="H119" s="13">
        <v>0</v>
      </c>
      <c r="I119" s="21">
        <v>14</v>
      </c>
      <c r="J119" s="21">
        <v>0</v>
      </c>
      <c r="K119" s="21">
        <v>14</v>
      </c>
    </row>
    <row r="120" spans="1:11" x14ac:dyDescent="0.25">
      <c r="A120" s="12">
        <v>34</v>
      </c>
      <c r="B120" s="16">
        <v>0.67708333333333304</v>
      </c>
      <c r="C120" s="13">
        <v>0</v>
      </c>
      <c r="D120" s="13">
        <v>15</v>
      </c>
      <c r="E120" s="13">
        <v>3</v>
      </c>
      <c r="F120" s="13">
        <v>0</v>
      </c>
      <c r="G120" s="13">
        <v>0</v>
      </c>
      <c r="H120" s="13">
        <v>0</v>
      </c>
      <c r="I120" s="21">
        <v>18</v>
      </c>
      <c r="J120" s="21">
        <v>0</v>
      </c>
      <c r="K120" s="21">
        <v>18</v>
      </c>
    </row>
    <row r="121" spans="1:11" x14ac:dyDescent="0.25">
      <c r="A121" s="12">
        <v>34</v>
      </c>
      <c r="B121" s="16">
        <v>0.6875</v>
      </c>
      <c r="C121" s="13">
        <v>0</v>
      </c>
      <c r="D121" s="13">
        <v>15</v>
      </c>
      <c r="E121" s="13">
        <v>1</v>
      </c>
      <c r="F121" s="13">
        <v>0</v>
      </c>
      <c r="G121" s="13">
        <v>0</v>
      </c>
      <c r="H121" s="13">
        <v>0</v>
      </c>
      <c r="I121" s="21">
        <v>16</v>
      </c>
      <c r="J121" s="21">
        <v>0</v>
      </c>
      <c r="K121" s="21">
        <v>16</v>
      </c>
    </row>
    <row r="122" spans="1:11" x14ac:dyDescent="0.25">
      <c r="A122" s="12">
        <v>34</v>
      </c>
      <c r="B122" s="16">
        <v>0.69791666666666696</v>
      </c>
      <c r="C122" s="13">
        <v>1</v>
      </c>
      <c r="D122" s="13">
        <v>11</v>
      </c>
      <c r="E122" s="13">
        <v>1</v>
      </c>
      <c r="F122" s="13">
        <v>0</v>
      </c>
      <c r="G122" s="13">
        <v>0</v>
      </c>
      <c r="H122" s="13">
        <v>0</v>
      </c>
      <c r="I122" s="21">
        <v>13</v>
      </c>
      <c r="J122" s="21">
        <v>0</v>
      </c>
      <c r="K122" s="21">
        <v>13</v>
      </c>
    </row>
    <row r="123" spans="1:11" x14ac:dyDescent="0.25">
      <c r="A123" s="12">
        <v>34</v>
      </c>
      <c r="B123" s="16">
        <v>0.70833333333333304</v>
      </c>
      <c r="C123" s="13">
        <v>1</v>
      </c>
      <c r="D123" s="13">
        <v>15</v>
      </c>
      <c r="E123" s="13">
        <v>4</v>
      </c>
      <c r="F123" s="13">
        <v>0</v>
      </c>
      <c r="G123" s="13">
        <v>0</v>
      </c>
      <c r="H123" s="13">
        <v>0</v>
      </c>
      <c r="I123" s="21">
        <v>20</v>
      </c>
      <c r="J123" s="21">
        <v>0</v>
      </c>
      <c r="K123" s="21">
        <v>20</v>
      </c>
    </row>
    <row r="124" spans="1:11" x14ac:dyDescent="0.25">
      <c r="A124" s="12">
        <v>34</v>
      </c>
      <c r="B124" s="16">
        <v>0.71875</v>
      </c>
      <c r="C124" s="13">
        <v>1</v>
      </c>
      <c r="D124" s="13">
        <v>18</v>
      </c>
      <c r="E124" s="13">
        <v>1</v>
      </c>
      <c r="F124" s="13">
        <v>0</v>
      </c>
      <c r="G124" s="13">
        <v>1</v>
      </c>
      <c r="H124" s="13">
        <v>0</v>
      </c>
      <c r="I124" s="21">
        <v>20</v>
      </c>
      <c r="J124" s="21">
        <v>1</v>
      </c>
      <c r="K124" s="21">
        <v>21</v>
      </c>
    </row>
    <row r="125" spans="1:11" x14ac:dyDescent="0.25">
      <c r="A125" s="12">
        <v>34</v>
      </c>
      <c r="B125" s="16">
        <v>0.72916666666666696</v>
      </c>
      <c r="C125" s="13">
        <v>1</v>
      </c>
      <c r="D125" s="13">
        <v>9</v>
      </c>
      <c r="E125" s="13">
        <v>0</v>
      </c>
      <c r="F125" s="13">
        <v>0</v>
      </c>
      <c r="G125" s="13">
        <v>0</v>
      </c>
      <c r="H125" s="13">
        <v>0</v>
      </c>
      <c r="I125" s="21">
        <v>10</v>
      </c>
      <c r="J125" s="21">
        <v>0</v>
      </c>
      <c r="K125" s="21">
        <v>10</v>
      </c>
    </row>
    <row r="126" spans="1:11" x14ac:dyDescent="0.25">
      <c r="A126" s="12">
        <v>34</v>
      </c>
      <c r="B126" s="16">
        <v>0.73958333333333304</v>
      </c>
      <c r="C126" s="13">
        <v>1</v>
      </c>
      <c r="D126" s="13">
        <v>11</v>
      </c>
      <c r="E126" s="13">
        <v>0</v>
      </c>
      <c r="F126" s="13">
        <v>0</v>
      </c>
      <c r="G126" s="13">
        <v>0</v>
      </c>
      <c r="H126" s="13">
        <v>0</v>
      </c>
      <c r="I126" s="21">
        <v>12</v>
      </c>
      <c r="J126" s="21">
        <v>0</v>
      </c>
      <c r="K126" s="21">
        <v>12</v>
      </c>
    </row>
  </sheetData>
  <mergeCells count="4">
    <mergeCell ref="A2:K2"/>
    <mergeCell ref="A9:K9"/>
    <mergeCell ref="A16:K16"/>
    <mergeCell ref="A23:K23"/>
  </mergeCells>
  <conditionalFormatting sqref="C31:K126">
    <cfRule type="cellIs" dxfId="1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28"/>
  <sheetViews>
    <sheetView zoomScaleNormal="100" workbookViewId="0">
      <pane ySplit="30" topLeftCell="A31" activePane="bottomLeft" state="frozen"/>
      <selection activeCell="C11" sqref="C11:J490"/>
      <selection pane="bottomLeft" activeCell="N14" sqref="N14"/>
    </sheetView>
  </sheetViews>
  <sheetFormatPr baseColWidth="10" defaultRowHeight="15.75" x14ac:dyDescent="0.25"/>
  <cols>
    <col min="1" max="1" width="4.625" style="1" customWidth="1"/>
    <col min="2" max="2" width="4.875" style="2" customWidth="1"/>
    <col min="3" max="3" width="5.75" style="4" bestFit="1" customWidth="1"/>
    <col min="4" max="4" width="7" style="4" bestFit="1" customWidth="1"/>
    <col min="5" max="11" width="5.75" style="4" bestFit="1" customWidth="1"/>
    <col min="12" max="13" width="11" style="4"/>
    <col min="15" max="16384" width="11" style="4"/>
  </cols>
  <sheetData>
    <row r="1" spans="1:11" ht="15.75" customHeight="1" x14ac:dyDescent="0.25">
      <c r="A1" s="7" t="s">
        <v>11</v>
      </c>
      <c r="B1" s="6"/>
      <c r="C1" s="8" t="s">
        <v>19</v>
      </c>
      <c r="D1" s="9"/>
      <c r="E1" s="9"/>
      <c r="F1" s="9"/>
      <c r="G1" s="9"/>
      <c r="K1" s="19" t="s">
        <v>15</v>
      </c>
    </row>
    <row r="2" spans="1:11" ht="15.75" customHeight="1" x14ac:dyDescent="0.25">
      <c r="A2" s="64" t="s">
        <v>38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5.75" customHeight="1" x14ac:dyDescent="0.25">
      <c r="A3" s="7"/>
      <c r="B3" s="6"/>
      <c r="C3" s="14" t="s">
        <v>2</v>
      </c>
      <c r="D3" s="14" t="s">
        <v>3</v>
      </c>
      <c r="E3" s="14" t="s">
        <v>5</v>
      </c>
      <c r="F3" s="14" t="s">
        <v>4</v>
      </c>
      <c r="G3" s="14" t="s">
        <v>6</v>
      </c>
      <c r="H3" s="14" t="s">
        <v>7</v>
      </c>
      <c r="I3" s="49" t="s">
        <v>36</v>
      </c>
      <c r="J3" s="49" t="s">
        <v>13</v>
      </c>
      <c r="K3" s="49" t="s">
        <v>37</v>
      </c>
    </row>
    <row r="4" spans="1:11" ht="15.75" customHeight="1" x14ac:dyDescent="0.25">
      <c r="A4" s="12">
        <v>41</v>
      </c>
      <c r="B4" s="17" t="s">
        <v>39</v>
      </c>
      <c r="C4" s="13">
        <v>5</v>
      </c>
      <c r="D4" s="13">
        <v>293</v>
      </c>
      <c r="E4" s="13">
        <v>29</v>
      </c>
      <c r="F4" s="13">
        <v>6</v>
      </c>
      <c r="G4" s="13">
        <v>8</v>
      </c>
      <c r="H4" s="13">
        <v>3</v>
      </c>
      <c r="I4" s="13">
        <v>327</v>
      </c>
      <c r="J4" s="13">
        <v>17</v>
      </c>
      <c r="K4" s="13">
        <v>344</v>
      </c>
    </row>
    <row r="5" spans="1:11" ht="15.75" customHeight="1" x14ac:dyDescent="0.25">
      <c r="A5" s="10">
        <v>42</v>
      </c>
      <c r="B5" s="18" t="s">
        <v>39</v>
      </c>
      <c r="C5" s="11">
        <v>0</v>
      </c>
      <c r="D5" s="11">
        <v>8</v>
      </c>
      <c r="E5" s="11">
        <v>0</v>
      </c>
      <c r="F5" s="11">
        <v>0</v>
      </c>
      <c r="G5" s="11">
        <v>0</v>
      </c>
      <c r="H5" s="11">
        <v>0</v>
      </c>
      <c r="I5" s="11">
        <v>8</v>
      </c>
      <c r="J5" s="11">
        <v>0</v>
      </c>
      <c r="K5" s="11">
        <v>8</v>
      </c>
    </row>
    <row r="6" spans="1:11" ht="15.75" customHeight="1" x14ac:dyDescent="0.25">
      <c r="A6" s="52">
        <v>43</v>
      </c>
      <c r="B6" s="53" t="s">
        <v>39</v>
      </c>
      <c r="C6" s="54">
        <v>2</v>
      </c>
      <c r="D6" s="54">
        <v>122</v>
      </c>
      <c r="E6" s="54">
        <v>16</v>
      </c>
      <c r="F6" s="54">
        <v>0</v>
      </c>
      <c r="G6" s="54">
        <v>2</v>
      </c>
      <c r="H6" s="54">
        <v>1</v>
      </c>
      <c r="I6" s="54">
        <v>140</v>
      </c>
      <c r="J6" s="54">
        <v>3</v>
      </c>
      <c r="K6" s="54">
        <v>143</v>
      </c>
    </row>
    <row r="7" spans="1:11" ht="15.75" customHeight="1" x14ac:dyDescent="0.25">
      <c r="A7" s="55" t="s">
        <v>14</v>
      </c>
      <c r="B7" s="55" t="s">
        <v>39</v>
      </c>
      <c r="C7" s="56">
        <v>7</v>
      </c>
      <c r="D7" s="56">
        <v>423</v>
      </c>
      <c r="E7" s="56">
        <v>45</v>
      </c>
      <c r="F7" s="56">
        <v>6</v>
      </c>
      <c r="G7" s="56">
        <v>10</v>
      </c>
      <c r="H7" s="56">
        <v>4</v>
      </c>
      <c r="I7" s="56">
        <v>475</v>
      </c>
      <c r="J7" s="56">
        <v>20</v>
      </c>
      <c r="K7" s="56">
        <v>495</v>
      </c>
    </row>
    <row r="8" spans="1:11" ht="15.75" customHeight="1" x14ac:dyDescent="0.25">
      <c r="A8"/>
      <c r="B8"/>
      <c r="C8"/>
      <c r="D8"/>
      <c r="E8"/>
      <c r="F8"/>
      <c r="G8"/>
      <c r="H8"/>
      <c r="I8"/>
      <c r="J8"/>
      <c r="K8"/>
    </row>
    <row r="9" spans="1:11" ht="15.75" customHeight="1" x14ac:dyDescent="0.25">
      <c r="A9" s="64" t="s">
        <v>40</v>
      </c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11" ht="15.75" customHeight="1" x14ac:dyDescent="0.25">
      <c r="A10" s="7"/>
      <c r="B10" s="6"/>
      <c r="C10" s="14" t="s">
        <v>2</v>
      </c>
      <c r="D10" s="14" t="s">
        <v>3</v>
      </c>
      <c r="E10" s="14" t="s">
        <v>5</v>
      </c>
      <c r="F10" s="14" t="s">
        <v>4</v>
      </c>
      <c r="G10" s="14" t="s">
        <v>6</v>
      </c>
      <c r="H10" s="14" t="s">
        <v>7</v>
      </c>
      <c r="I10" s="49" t="s">
        <v>36</v>
      </c>
      <c r="J10" s="49" t="s">
        <v>13</v>
      </c>
      <c r="K10" s="49" t="s">
        <v>37</v>
      </c>
    </row>
    <row r="11" spans="1:11" ht="15.75" customHeight="1" x14ac:dyDescent="0.25">
      <c r="A11" s="12">
        <v>41</v>
      </c>
      <c r="B11" s="17" t="s">
        <v>42</v>
      </c>
      <c r="C11" s="13">
        <v>5</v>
      </c>
      <c r="D11" s="13">
        <v>225</v>
      </c>
      <c r="E11" s="13">
        <v>14</v>
      </c>
      <c r="F11" s="13">
        <v>6</v>
      </c>
      <c r="G11" s="13">
        <v>13</v>
      </c>
      <c r="H11" s="13">
        <v>3</v>
      </c>
      <c r="I11" s="13">
        <v>244</v>
      </c>
      <c r="J11" s="13">
        <v>22</v>
      </c>
      <c r="K11" s="13">
        <v>266</v>
      </c>
    </row>
    <row r="12" spans="1:11" ht="15.75" customHeight="1" x14ac:dyDescent="0.25">
      <c r="A12" s="10">
        <v>42</v>
      </c>
      <c r="B12" s="18" t="s">
        <v>42</v>
      </c>
      <c r="C12" s="11">
        <v>0</v>
      </c>
      <c r="D12" s="11">
        <v>14</v>
      </c>
      <c r="E12" s="11">
        <v>1</v>
      </c>
      <c r="F12" s="11">
        <v>0</v>
      </c>
      <c r="G12" s="11">
        <v>0</v>
      </c>
      <c r="H12" s="11">
        <v>0</v>
      </c>
      <c r="I12" s="11">
        <v>15</v>
      </c>
      <c r="J12" s="11">
        <v>0</v>
      </c>
      <c r="K12" s="11">
        <v>15</v>
      </c>
    </row>
    <row r="13" spans="1:11" ht="15.75" customHeight="1" x14ac:dyDescent="0.25">
      <c r="A13" s="52">
        <v>43</v>
      </c>
      <c r="B13" s="53" t="s">
        <v>42</v>
      </c>
      <c r="C13" s="54">
        <v>0</v>
      </c>
      <c r="D13" s="54">
        <v>75</v>
      </c>
      <c r="E13" s="54">
        <v>4</v>
      </c>
      <c r="F13" s="54">
        <v>0</v>
      </c>
      <c r="G13" s="54">
        <v>4</v>
      </c>
      <c r="H13" s="54">
        <v>2</v>
      </c>
      <c r="I13" s="54">
        <v>79</v>
      </c>
      <c r="J13" s="54">
        <v>6</v>
      </c>
      <c r="K13" s="54">
        <v>85</v>
      </c>
    </row>
    <row r="14" spans="1:11" ht="15.75" customHeight="1" x14ac:dyDescent="0.25">
      <c r="A14" s="55" t="s">
        <v>14</v>
      </c>
      <c r="B14" s="55" t="s">
        <v>42</v>
      </c>
      <c r="C14" s="56">
        <v>5</v>
      </c>
      <c r="D14" s="56">
        <v>314</v>
      </c>
      <c r="E14" s="56">
        <v>19</v>
      </c>
      <c r="F14" s="56">
        <v>6</v>
      </c>
      <c r="G14" s="56">
        <v>17</v>
      </c>
      <c r="H14" s="56">
        <v>5</v>
      </c>
      <c r="I14" s="56">
        <v>338</v>
      </c>
      <c r="J14" s="56">
        <v>28</v>
      </c>
      <c r="K14" s="56">
        <v>366</v>
      </c>
    </row>
    <row r="15" spans="1:11" ht="15.75" customHeight="1" x14ac:dyDescent="0.25">
      <c r="A15" s="51"/>
      <c r="B15" s="51"/>
      <c r="C15" s="50"/>
      <c r="D15" s="50"/>
      <c r="E15" s="50"/>
      <c r="F15" s="50"/>
      <c r="G15" s="50"/>
      <c r="H15" s="50"/>
      <c r="I15" s="50"/>
      <c r="J15" s="50"/>
      <c r="K15" s="50"/>
    </row>
    <row r="16" spans="1:11" ht="15.75" customHeight="1" x14ac:dyDescent="0.25">
      <c r="A16" s="64" t="s">
        <v>41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</row>
    <row r="17" spans="1:14" ht="15.75" customHeight="1" x14ac:dyDescent="0.25">
      <c r="A17" s="7"/>
      <c r="B17" s="6"/>
      <c r="C17" s="14" t="s">
        <v>2</v>
      </c>
      <c r="D17" s="14" t="s">
        <v>3</v>
      </c>
      <c r="E17" s="14" t="s">
        <v>5</v>
      </c>
      <c r="F17" s="14" t="s">
        <v>4</v>
      </c>
      <c r="G17" s="14" t="s">
        <v>6</v>
      </c>
      <c r="H17" s="14" t="s">
        <v>7</v>
      </c>
      <c r="I17" s="49" t="s">
        <v>36</v>
      </c>
      <c r="J17" s="49" t="s">
        <v>13</v>
      </c>
      <c r="K17" s="49" t="s">
        <v>37</v>
      </c>
    </row>
    <row r="18" spans="1:14" ht="15.75" customHeight="1" x14ac:dyDescent="0.25">
      <c r="A18" s="12">
        <v>41</v>
      </c>
      <c r="B18" s="17" t="s">
        <v>39</v>
      </c>
      <c r="C18" s="13">
        <v>17</v>
      </c>
      <c r="D18" s="13">
        <v>470</v>
      </c>
      <c r="E18" s="13">
        <v>24</v>
      </c>
      <c r="F18" s="13">
        <v>3</v>
      </c>
      <c r="G18" s="13">
        <v>8</v>
      </c>
      <c r="H18" s="13">
        <v>3</v>
      </c>
      <c r="I18" s="13">
        <v>511</v>
      </c>
      <c r="J18" s="13">
        <v>14</v>
      </c>
      <c r="K18" s="13">
        <v>525</v>
      </c>
    </row>
    <row r="19" spans="1:14" ht="15.75" customHeight="1" x14ac:dyDescent="0.25">
      <c r="A19" s="10">
        <v>42</v>
      </c>
      <c r="B19" s="18" t="s">
        <v>39</v>
      </c>
      <c r="C19" s="11">
        <v>2</v>
      </c>
      <c r="D19" s="11">
        <v>9</v>
      </c>
      <c r="E19" s="11">
        <v>0</v>
      </c>
      <c r="F19" s="11">
        <v>0</v>
      </c>
      <c r="G19" s="11">
        <v>0</v>
      </c>
      <c r="H19" s="11">
        <v>0</v>
      </c>
      <c r="I19" s="11">
        <v>11</v>
      </c>
      <c r="J19" s="11">
        <v>0</v>
      </c>
      <c r="K19" s="11">
        <v>11</v>
      </c>
    </row>
    <row r="20" spans="1:14" ht="15.75" customHeight="1" x14ac:dyDescent="0.25">
      <c r="A20" s="52">
        <v>43</v>
      </c>
      <c r="B20" s="53" t="s">
        <v>39</v>
      </c>
      <c r="C20" s="54">
        <v>2</v>
      </c>
      <c r="D20" s="54">
        <v>148</v>
      </c>
      <c r="E20" s="54">
        <v>9</v>
      </c>
      <c r="F20" s="54">
        <v>0</v>
      </c>
      <c r="G20" s="54">
        <v>6</v>
      </c>
      <c r="H20" s="54">
        <v>3</v>
      </c>
      <c r="I20" s="54">
        <v>159</v>
      </c>
      <c r="J20" s="54">
        <v>9</v>
      </c>
      <c r="K20" s="54">
        <v>168</v>
      </c>
    </row>
    <row r="21" spans="1:14" ht="15.75" customHeight="1" x14ac:dyDescent="0.25">
      <c r="A21" s="55" t="s">
        <v>14</v>
      </c>
      <c r="B21" s="55" t="s">
        <v>39</v>
      </c>
      <c r="C21" s="56">
        <v>21</v>
      </c>
      <c r="D21" s="56">
        <v>627</v>
      </c>
      <c r="E21" s="56">
        <v>33</v>
      </c>
      <c r="F21" s="56">
        <v>3</v>
      </c>
      <c r="G21" s="56">
        <v>14</v>
      </c>
      <c r="H21" s="56">
        <v>6</v>
      </c>
      <c r="I21" s="56">
        <v>681</v>
      </c>
      <c r="J21" s="56">
        <v>23</v>
      </c>
      <c r="K21" s="56">
        <v>704</v>
      </c>
    </row>
    <row r="22" spans="1:14" ht="15.75" customHeight="1" x14ac:dyDescent="0.25">
      <c r="A22" s="51"/>
      <c r="B22" s="51"/>
      <c r="C22" s="50"/>
      <c r="D22" s="50"/>
      <c r="E22" s="50"/>
      <c r="F22" s="50"/>
      <c r="G22" s="50"/>
      <c r="H22" s="50"/>
      <c r="I22" s="50"/>
      <c r="J22" s="50"/>
      <c r="K22" s="50"/>
    </row>
    <row r="23" spans="1:14" ht="15.75" customHeight="1" x14ac:dyDescent="0.25">
      <c r="A23" s="64" t="s">
        <v>44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</row>
    <row r="24" spans="1:14" ht="15.75" customHeight="1" x14ac:dyDescent="0.25">
      <c r="A24" s="7"/>
      <c r="B24" s="6"/>
      <c r="C24" s="14" t="s">
        <v>2</v>
      </c>
      <c r="D24" s="14" t="s">
        <v>3</v>
      </c>
      <c r="E24" s="14" t="s">
        <v>5</v>
      </c>
      <c r="F24" s="14" t="s">
        <v>4</v>
      </c>
      <c r="G24" s="14" t="s">
        <v>6</v>
      </c>
      <c r="H24" s="14" t="s">
        <v>7</v>
      </c>
      <c r="I24" s="49" t="s">
        <v>36</v>
      </c>
      <c r="J24" s="49" t="s">
        <v>13</v>
      </c>
      <c r="K24" s="49" t="s">
        <v>37</v>
      </c>
    </row>
    <row r="25" spans="1:14" ht="15.75" customHeight="1" x14ac:dyDescent="0.25">
      <c r="A25" s="12">
        <v>41</v>
      </c>
      <c r="B25" s="17" t="s">
        <v>43</v>
      </c>
      <c r="C25" s="13">
        <v>27</v>
      </c>
      <c r="D25" s="13">
        <v>988</v>
      </c>
      <c r="E25" s="13">
        <v>67</v>
      </c>
      <c r="F25" s="13">
        <v>15</v>
      </c>
      <c r="G25" s="13">
        <v>29</v>
      </c>
      <c r="H25" s="13">
        <v>9</v>
      </c>
      <c r="I25" s="13">
        <v>1082</v>
      </c>
      <c r="J25" s="13">
        <v>53</v>
      </c>
      <c r="K25" s="13">
        <v>1135</v>
      </c>
    </row>
    <row r="26" spans="1:14" ht="15.75" customHeight="1" x14ac:dyDescent="0.25">
      <c r="A26" s="10">
        <v>42</v>
      </c>
      <c r="B26" s="18" t="s">
        <v>43</v>
      </c>
      <c r="C26" s="11">
        <v>2</v>
      </c>
      <c r="D26" s="11">
        <v>31</v>
      </c>
      <c r="E26" s="11">
        <v>1</v>
      </c>
      <c r="F26" s="11">
        <v>0</v>
      </c>
      <c r="G26" s="11">
        <v>0</v>
      </c>
      <c r="H26" s="11">
        <v>0</v>
      </c>
      <c r="I26" s="11">
        <v>34</v>
      </c>
      <c r="J26" s="11">
        <v>0</v>
      </c>
      <c r="K26" s="11">
        <v>34</v>
      </c>
    </row>
    <row r="27" spans="1:14" ht="15.75" customHeight="1" x14ac:dyDescent="0.25">
      <c r="A27" s="52">
        <v>43</v>
      </c>
      <c r="B27" s="53" t="s">
        <v>43</v>
      </c>
      <c r="C27" s="54">
        <v>4</v>
      </c>
      <c r="D27" s="54">
        <v>345</v>
      </c>
      <c r="E27" s="54">
        <v>29</v>
      </c>
      <c r="F27" s="54">
        <v>0</v>
      </c>
      <c r="G27" s="54">
        <v>12</v>
      </c>
      <c r="H27" s="54">
        <v>6</v>
      </c>
      <c r="I27" s="54">
        <v>378</v>
      </c>
      <c r="J27" s="54">
        <v>18</v>
      </c>
      <c r="K27" s="54">
        <v>396</v>
      </c>
    </row>
    <row r="28" spans="1:14" ht="15.75" customHeight="1" x14ac:dyDescent="0.25">
      <c r="A28" s="55" t="s">
        <v>14</v>
      </c>
      <c r="B28" s="55" t="s">
        <v>43</v>
      </c>
      <c r="C28" s="56">
        <v>33</v>
      </c>
      <c r="D28" s="56">
        <v>1364</v>
      </c>
      <c r="E28" s="56">
        <v>97</v>
      </c>
      <c r="F28" s="56">
        <v>15</v>
      </c>
      <c r="G28" s="56">
        <v>41</v>
      </c>
      <c r="H28" s="56">
        <v>15</v>
      </c>
      <c r="I28" s="56">
        <v>1494</v>
      </c>
      <c r="J28" s="56">
        <v>71</v>
      </c>
      <c r="K28" s="56">
        <v>1565</v>
      </c>
    </row>
    <row r="29" spans="1:14" x14ac:dyDescent="0.25">
      <c r="A29" s="4"/>
      <c r="B29" s="4"/>
      <c r="C29" s="59"/>
      <c r="D29" s="59"/>
      <c r="E29" s="59"/>
      <c r="F29" s="59"/>
      <c r="G29" s="59"/>
      <c r="H29" s="59"/>
      <c r="I29" s="59"/>
      <c r="J29" s="59"/>
      <c r="K29" s="59"/>
      <c r="N29" s="4"/>
    </row>
    <row r="30" spans="1:14" x14ac:dyDescent="0.25">
      <c r="A30" s="57" t="s">
        <v>1</v>
      </c>
      <c r="B30" s="58" t="s">
        <v>0</v>
      </c>
      <c r="C30" s="14" t="s">
        <v>2</v>
      </c>
      <c r="D30" s="14" t="s">
        <v>3</v>
      </c>
      <c r="E30" s="14" t="s">
        <v>5</v>
      </c>
      <c r="F30" s="14" t="s">
        <v>4</v>
      </c>
      <c r="G30" s="14" t="s">
        <v>6</v>
      </c>
      <c r="H30" s="14" t="s">
        <v>7</v>
      </c>
      <c r="I30" s="49" t="s">
        <v>36</v>
      </c>
      <c r="J30" s="49" t="s">
        <v>13</v>
      </c>
      <c r="K30" s="49" t="s">
        <v>37</v>
      </c>
      <c r="N30" s="4"/>
    </row>
    <row r="31" spans="1:14" x14ac:dyDescent="0.25">
      <c r="A31" s="12">
        <v>41</v>
      </c>
      <c r="B31" s="16">
        <v>0.25</v>
      </c>
      <c r="C31" s="13">
        <v>0</v>
      </c>
      <c r="D31" s="13">
        <v>17</v>
      </c>
      <c r="E31" s="13">
        <v>3</v>
      </c>
      <c r="F31" s="13">
        <v>0</v>
      </c>
      <c r="G31" s="13">
        <v>0</v>
      </c>
      <c r="H31" s="13">
        <v>0</v>
      </c>
      <c r="I31" s="21">
        <v>20</v>
      </c>
      <c r="J31" s="21">
        <v>0</v>
      </c>
      <c r="K31" s="21">
        <v>20</v>
      </c>
      <c r="N31" s="4"/>
    </row>
    <row r="32" spans="1:14" x14ac:dyDescent="0.25">
      <c r="A32" s="12">
        <v>41</v>
      </c>
      <c r="B32" s="16">
        <v>0.26041666666666702</v>
      </c>
      <c r="C32" s="13">
        <v>0</v>
      </c>
      <c r="D32" s="13">
        <v>14</v>
      </c>
      <c r="E32" s="13">
        <v>1</v>
      </c>
      <c r="F32" s="13">
        <v>0</v>
      </c>
      <c r="G32" s="13">
        <v>0</v>
      </c>
      <c r="H32" s="13">
        <v>0</v>
      </c>
      <c r="I32" s="21">
        <v>15</v>
      </c>
      <c r="J32" s="21">
        <v>0</v>
      </c>
      <c r="K32" s="21">
        <v>15</v>
      </c>
      <c r="N32" s="4"/>
    </row>
    <row r="33" spans="1:14" x14ac:dyDescent="0.25">
      <c r="A33" s="12">
        <v>41</v>
      </c>
      <c r="B33" s="16">
        <v>0.27083333333333298</v>
      </c>
      <c r="C33" s="13">
        <v>1</v>
      </c>
      <c r="D33" s="13">
        <v>7</v>
      </c>
      <c r="E33" s="13">
        <v>1</v>
      </c>
      <c r="F33" s="13">
        <v>1</v>
      </c>
      <c r="G33" s="13">
        <v>1</v>
      </c>
      <c r="H33" s="13">
        <v>0</v>
      </c>
      <c r="I33" s="21">
        <v>9</v>
      </c>
      <c r="J33" s="21">
        <v>2</v>
      </c>
      <c r="K33" s="21">
        <v>11</v>
      </c>
      <c r="N33" s="4"/>
    </row>
    <row r="34" spans="1:14" x14ac:dyDescent="0.25">
      <c r="A34" s="12">
        <v>41</v>
      </c>
      <c r="B34" s="16">
        <v>0.28125</v>
      </c>
      <c r="C34" s="13">
        <v>1</v>
      </c>
      <c r="D34" s="13">
        <v>20</v>
      </c>
      <c r="E34" s="13">
        <v>0</v>
      </c>
      <c r="F34" s="13">
        <v>2</v>
      </c>
      <c r="G34" s="13">
        <v>1</v>
      </c>
      <c r="H34" s="13">
        <v>0</v>
      </c>
      <c r="I34" s="21">
        <v>21</v>
      </c>
      <c r="J34" s="21">
        <v>3</v>
      </c>
      <c r="K34" s="21">
        <v>24</v>
      </c>
      <c r="N34" s="4"/>
    </row>
    <row r="35" spans="1:14" x14ac:dyDescent="0.25">
      <c r="A35" s="12">
        <v>41</v>
      </c>
      <c r="B35" s="16">
        <v>0.29166666666666702</v>
      </c>
      <c r="C35" s="13">
        <v>0</v>
      </c>
      <c r="D35" s="13">
        <v>30</v>
      </c>
      <c r="E35" s="13">
        <v>3</v>
      </c>
      <c r="F35" s="13">
        <v>0</v>
      </c>
      <c r="G35" s="13">
        <v>1</v>
      </c>
      <c r="H35" s="13">
        <v>0</v>
      </c>
      <c r="I35" s="21">
        <v>33</v>
      </c>
      <c r="J35" s="21">
        <v>1</v>
      </c>
      <c r="K35" s="21">
        <v>34</v>
      </c>
      <c r="N35" s="4"/>
    </row>
    <row r="36" spans="1:14" x14ac:dyDescent="0.25">
      <c r="A36" s="12">
        <v>41</v>
      </c>
      <c r="B36" s="16">
        <v>0.30208333333333298</v>
      </c>
      <c r="C36" s="13">
        <v>0</v>
      </c>
      <c r="D36" s="13">
        <v>33</v>
      </c>
      <c r="E36" s="13">
        <v>3</v>
      </c>
      <c r="F36" s="13">
        <v>0</v>
      </c>
      <c r="G36" s="13">
        <v>2</v>
      </c>
      <c r="H36" s="13">
        <v>1</v>
      </c>
      <c r="I36" s="21">
        <v>36</v>
      </c>
      <c r="J36" s="21">
        <v>3</v>
      </c>
      <c r="K36" s="21">
        <v>39</v>
      </c>
      <c r="N36" s="4"/>
    </row>
    <row r="37" spans="1:14" x14ac:dyDescent="0.25">
      <c r="A37" s="12">
        <v>41</v>
      </c>
      <c r="B37" s="16">
        <v>0.3125</v>
      </c>
      <c r="C37" s="13">
        <v>0</v>
      </c>
      <c r="D37" s="13">
        <v>20</v>
      </c>
      <c r="E37" s="13">
        <v>4</v>
      </c>
      <c r="F37" s="13">
        <v>0</v>
      </c>
      <c r="G37" s="13">
        <v>0</v>
      </c>
      <c r="H37" s="13">
        <v>1</v>
      </c>
      <c r="I37" s="21">
        <v>24</v>
      </c>
      <c r="J37" s="21">
        <v>1</v>
      </c>
      <c r="K37" s="21">
        <v>25</v>
      </c>
      <c r="N37" s="4"/>
    </row>
    <row r="38" spans="1:14" x14ac:dyDescent="0.25">
      <c r="A38" s="12">
        <v>41</v>
      </c>
      <c r="B38" s="16">
        <v>0.32291666666666702</v>
      </c>
      <c r="C38" s="13">
        <v>2</v>
      </c>
      <c r="D38" s="13">
        <v>36</v>
      </c>
      <c r="E38" s="13">
        <v>6</v>
      </c>
      <c r="F38" s="13">
        <v>2</v>
      </c>
      <c r="G38" s="13">
        <v>0</v>
      </c>
      <c r="H38" s="13">
        <v>0</v>
      </c>
      <c r="I38" s="21">
        <v>44</v>
      </c>
      <c r="J38" s="21">
        <v>2</v>
      </c>
      <c r="K38" s="21">
        <v>46</v>
      </c>
      <c r="N38" s="4"/>
    </row>
    <row r="39" spans="1:14" x14ac:dyDescent="0.25">
      <c r="A39" s="12">
        <v>41</v>
      </c>
      <c r="B39" s="16">
        <v>0.33333333333333298</v>
      </c>
      <c r="C39" s="13">
        <v>0</v>
      </c>
      <c r="D39" s="13">
        <v>26</v>
      </c>
      <c r="E39" s="13">
        <v>1</v>
      </c>
      <c r="F39" s="13">
        <v>0</v>
      </c>
      <c r="G39" s="13">
        <v>2</v>
      </c>
      <c r="H39" s="13">
        <v>1</v>
      </c>
      <c r="I39" s="21">
        <v>27</v>
      </c>
      <c r="J39" s="21">
        <v>3</v>
      </c>
      <c r="K39" s="21">
        <v>30</v>
      </c>
      <c r="N39" s="4"/>
    </row>
    <row r="40" spans="1:14" x14ac:dyDescent="0.25">
      <c r="A40" s="12">
        <v>41</v>
      </c>
      <c r="B40" s="16">
        <v>0.34375</v>
      </c>
      <c r="C40" s="13">
        <v>0</v>
      </c>
      <c r="D40" s="13">
        <v>25</v>
      </c>
      <c r="E40" s="13">
        <v>3</v>
      </c>
      <c r="F40" s="13">
        <v>1</v>
      </c>
      <c r="G40" s="13">
        <v>1</v>
      </c>
      <c r="H40" s="13">
        <v>0</v>
      </c>
      <c r="I40" s="21">
        <v>28</v>
      </c>
      <c r="J40" s="21">
        <v>2</v>
      </c>
      <c r="K40" s="21">
        <v>30</v>
      </c>
      <c r="N40" s="4"/>
    </row>
    <row r="41" spans="1:14" x14ac:dyDescent="0.25">
      <c r="A41" s="12">
        <v>41</v>
      </c>
      <c r="B41" s="16">
        <v>0.35416666666666702</v>
      </c>
      <c r="C41" s="13">
        <v>1</v>
      </c>
      <c r="D41" s="13">
        <v>34</v>
      </c>
      <c r="E41" s="13">
        <v>1</v>
      </c>
      <c r="F41" s="13">
        <v>0</v>
      </c>
      <c r="G41" s="13">
        <v>0</v>
      </c>
      <c r="H41" s="13">
        <v>0</v>
      </c>
      <c r="I41" s="21">
        <v>36</v>
      </c>
      <c r="J41" s="21">
        <v>0</v>
      </c>
      <c r="K41" s="21">
        <v>36</v>
      </c>
      <c r="N41" s="4"/>
    </row>
    <row r="42" spans="1:14" x14ac:dyDescent="0.25">
      <c r="A42" s="12">
        <v>41</v>
      </c>
      <c r="B42" s="16">
        <v>0.36458333333333298</v>
      </c>
      <c r="C42" s="13">
        <v>0</v>
      </c>
      <c r="D42" s="13">
        <v>31</v>
      </c>
      <c r="E42" s="13">
        <v>3</v>
      </c>
      <c r="F42" s="13">
        <v>0</v>
      </c>
      <c r="G42" s="13">
        <v>0</v>
      </c>
      <c r="H42" s="13">
        <v>0</v>
      </c>
      <c r="I42" s="21">
        <v>34</v>
      </c>
      <c r="J42" s="21">
        <v>0</v>
      </c>
      <c r="K42" s="21">
        <v>34</v>
      </c>
      <c r="N42" s="4"/>
    </row>
    <row r="43" spans="1:14" x14ac:dyDescent="0.25">
      <c r="A43" s="12">
        <v>41</v>
      </c>
      <c r="B43" s="16">
        <v>0.5</v>
      </c>
      <c r="C43" s="13">
        <v>1</v>
      </c>
      <c r="D43" s="13">
        <v>23</v>
      </c>
      <c r="E43" s="13">
        <v>4</v>
      </c>
      <c r="F43" s="13">
        <v>1</v>
      </c>
      <c r="G43" s="13">
        <v>3</v>
      </c>
      <c r="H43" s="13">
        <v>0</v>
      </c>
      <c r="I43" s="21">
        <v>28</v>
      </c>
      <c r="J43" s="21">
        <v>4</v>
      </c>
      <c r="K43" s="21">
        <v>32</v>
      </c>
      <c r="N43" s="4"/>
    </row>
    <row r="44" spans="1:14" x14ac:dyDescent="0.25">
      <c r="A44" s="12">
        <v>41</v>
      </c>
      <c r="B44" s="16">
        <v>0.51041666666666696</v>
      </c>
      <c r="C44" s="13">
        <v>1</v>
      </c>
      <c r="D44" s="13">
        <v>35</v>
      </c>
      <c r="E44" s="13">
        <v>1</v>
      </c>
      <c r="F44" s="13">
        <v>1</v>
      </c>
      <c r="G44" s="13">
        <v>1</v>
      </c>
      <c r="H44" s="13">
        <v>1</v>
      </c>
      <c r="I44" s="21">
        <v>37</v>
      </c>
      <c r="J44" s="21">
        <v>3</v>
      </c>
      <c r="K44" s="21">
        <v>40</v>
      </c>
      <c r="N44" s="4"/>
    </row>
    <row r="45" spans="1:14" x14ac:dyDescent="0.25">
      <c r="A45" s="12">
        <v>41</v>
      </c>
      <c r="B45" s="16">
        <v>0.52083333333333304</v>
      </c>
      <c r="C45" s="13">
        <v>0</v>
      </c>
      <c r="D45" s="13">
        <v>21</v>
      </c>
      <c r="E45" s="13">
        <v>0</v>
      </c>
      <c r="F45" s="13">
        <v>0</v>
      </c>
      <c r="G45" s="13">
        <v>1</v>
      </c>
      <c r="H45" s="13">
        <v>1</v>
      </c>
      <c r="I45" s="21">
        <v>21</v>
      </c>
      <c r="J45" s="21">
        <v>2</v>
      </c>
      <c r="K45" s="21">
        <v>23</v>
      </c>
      <c r="N45" s="4"/>
    </row>
    <row r="46" spans="1:14" x14ac:dyDescent="0.25">
      <c r="A46" s="12">
        <v>41</v>
      </c>
      <c r="B46" s="16">
        <v>0.53125</v>
      </c>
      <c r="C46" s="13">
        <v>0</v>
      </c>
      <c r="D46" s="13">
        <v>25</v>
      </c>
      <c r="E46" s="13">
        <v>0</v>
      </c>
      <c r="F46" s="13">
        <v>1</v>
      </c>
      <c r="G46" s="13">
        <v>0</v>
      </c>
      <c r="H46" s="13">
        <v>1</v>
      </c>
      <c r="I46" s="21">
        <v>25</v>
      </c>
      <c r="J46" s="21">
        <v>2</v>
      </c>
      <c r="K46" s="21">
        <v>27</v>
      </c>
      <c r="N46" s="4"/>
    </row>
    <row r="47" spans="1:14" x14ac:dyDescent="0.25">
      <c r="A47" s="12">
        <v>41</v>
      </c>
      <c r="B47" s="16">
        <v>0.54166666666666696</v>
      </c>
      <c r="C47" s="13">
        <v>0</v>
      </c>
      <c r="D47" s="13">
        <v>30</v>
      </c>
      <c r="E47" s="13">
        <v>3</v>
      </c>
      <c r="F47" s="13">
        <v>0</v>
      </c>
      <c r="G47" s="13">
        <v>4</v>
      </c>
      <c r="H47" s="13">
        <v>0</v>
      </c>
      <c r="I47" s="21">
        <v>33</v>
      </c>
      <c r="J47" s="21">
        <v>4</v>
      </c>
      <c r="K47" s="21">
        <v>37</v>
      </c>
      <c r="N47" s="4"/>
    </row>
    <row r="48" spans="1:14" x14ac:dyDescent="0.25">
      <c r="A48" s="12">
        <v>41</v>
      </c>
      <c r="B48" s="16">
        <v>0.55208333333333304</v>
      </c>
      <c r="C48" s="13">
        <v>0</v>
      </c>
      <c r="D48" s="13">
        <v>33</v>
      </c>
      <c r="E48" s="13">
        <v>2</v>
      </c>
      <c r="F48" s="13">
        <v>1</v>
      </c>
      <c r="G48" s="13">
        <v>2</v>
      </c>
      <c r="H48" s="13">
        <v>0</v>
      </c>
      <c r="I48" s="21">
        <v>35</v>
      </c>
      <c r="J48" s="21">
        <v>3</v>
      </c>
      <c r="K48" s="21">
        <v>38</v>
      </c>
      <c r="N48" s="4"/>
    </row>
    <row r="49" spans="1:14" x14ac:dyDescent="0.25">
      <c r="A49" s="12">
        <v>41</v>
      </c>
      <c r="B49" s="16">
        <v>0.5625</v>
      </c>
      <c r="C49" s="13">
        <v>0</v>
      </c>
      <c r="D49" s="13">
        <v>28</v>
      </c>
      <c r="E49" s="13">
        <v>1</v>
      </c>
      <c r="F49" s="13">
        <v>0</v>
      </c>
      <c r="G49" s="13">
        <v>1</v>
      </c>
      <c r="H49" s="13">
        <v>0</v>
      </c>
      <c r="I49" s="21">
        <v>29</v>
      </c>
      <c r="J49" s="21">
        <v>1</v>
      </c>
      <c r="K49" s="21">
        <v>30</v>
      </c>
      <c r="N49" s="4"/>
    </row>
    <row r="50" spans="1:14" x14ac:dyDescent="0.25">
      <c r="A50" s="12">
        <v>41</v>
      </c>
      <c r="B50" s="16">
        <v>0.57291666666666696</v>
      </c>
      <c r="C50" s="13">
        <v>3</v>
      </c>
      <c r="D50" s="13">
        <v>30</v>
      </c>
      <c r="E50" s="13">
        <v>3</v>
      </c>
      <c r="F50" s="13">
        <v>2</v>
      </c>
      <c r="G50" s="13">
        <v>1</v>
      </c>
      <c r="H50" s="13">
        <v>0</v>
      </c>
      <c r="I50" s="21">
        <v>36</v>
      </c>
      <c r="J50" s="21">
        <v>3</v>
      </c>
      <c r="K50" s="21">
        <v>39</v>
      </c>
      <c r="N50" s="4"/>
    </row>
    <row r="51" spans="1:14" x14ac:dyDescent="0.25">
      <c r="A51" s="12">
        <v>41</v>
      </c>
      <c r="B51" s="16">
        <v>0.625</v>
      </c>
      <c r="C51" s="13">
        <v>4</v>
      </c>
      <c r="D51" s="13">
        <v>33</v>
      </c>
      <c r="E51" s="13">
        <v>2</v>
      </c>
      <c r="F51" s="13">
        <v>0</v>
      </c>
      <c r="G51" s="13">
        <v>1</v>
      </c>
      <c r="H51" s="13">
        <v>1</v>
      </c>
      <c r="I51" s="21">
        <v>39</v>
      </c>
      <c r="J51" s="21">
        <v>2</v>
      </c>
      <c r="K51" s="21">
        <v>41</v>
      </c>
      <c r="N51" s="4"/>
    </row>
    <row r="52" spans="1:14" x14ac:dyDescent="0.25">
      <c r="A52" s="12">
        <v>41</v>
      </c>
      <c r="B52" s="16">
        <v>0.63541666666666696</v>
      </c>
      <c r="C52" s="13">
        <v>1</v>
      </c>
      <c r="D52" s="13">
        <v>39</v>
      </c>
      <c r="E52" s="13">
        <v>3</v>
      </c>
      <c r="F52" s="13">
        <v>0</v>
      </c>
      <c r="G52" s="13">
        <v>3</v>
      </c>
      <c r="H52" s="13">
        <v>1</v>
      </c>
      <c r="I52" s="21">
        <v>43</v>
      </c>
      <c r="J52" s="21">
        <v>4</v>
      </c>
      <c r="K52" s="21">
        <v>47</v>
      </c>
      <c r="N52" s="4"/>
    </row>
    <row r="53" spans="1:14" x14ac:dyDescent="0.25">
      <c r="A53" s="12">
        <v>41</v>
      </c>
      <c r="B53" s="16">
        <v>0.64583333333333304</v>
      </c>
      <c r="C53" s="13">
        <v>1</v>
      </c>
      <c r="D53" s="13">
        <v>36</v>
      </c>
      <c r="E53" s="13">
        <v>3</v>
      </c>
      <c r="F53" s="13">
        <v>1</v>
      </c>
      <c r="G53" s="13">
        <v>1</v>
      </c>
      <c r="H53" s="13">
        <v>0</v>
      </c>
      <c r="I53" s="21">
        <v>40</v>
      </c>
      <c r="J53" s="21">
        <v>2</v>
      </c>
      <c r="K53" s="21">
        <v>42</v>
      </c>
      <c r="N53" s="4"/>
    </row>
    <row r="54" spans="1:14" x14ac:dyDescent="0.25">
      <c r="A54" s="12">
        <v>41</v>
      </c>
      <c r="B54" s="16">
        <v>0.65625</v>
      </c>
      <c r="C54" s="13">
        <v>0</v>
      </c>
      <c r="D54" s="13">
        <v>41</v>
      </c>
      <c r="E54" s="13">
        <v>3</v>
      </c>
      <c r="F54" s="13">
        <v>0</v>
      </c>
      <c r="G54" s="13">
        <v>1</v>
      </c>
      <c r="H54" s="13">
        <v>0</v>
      </c>
      <c r="I54" s="21">
        <v>44</v>
      </c>
      <c r="J54" s="21">
        <v>1</v>
      </c>
      <c r="K54" s="21">
        <v>45</v>
      </c>
      <c r="N54" s="4"/>
    </row>
    <row r="55" spans="1:14" x14ac:dyDescent="0.25">
      <c r="A55" s="12">
        <v>41</v>
      </c>
      <c r="B55" s="16">
        <v>0.66666666666666696</v>
      </c>
      <c r="C55" s="13">
        <v>1</v>
      </c>
      <c r="D55" s="13">
        <v>36</v>
      </c>
      <c r="E55" s="13">
        <v>3</v>
      </c>
      <c r="F55" s="13">
        <v>0</v>
      </c>
      <c r="G55" s="13">
        <v>1</v>
      </c>
      <c r="H55" s="13">
        <v>1</v>
      </c>
      <c r="I55" s="21">
        <v>40</v>
      </c>
      <c r="J55" s="21">
        <v>2</v>
      </c>
      <c r="K55" s="21">
        <v>42</v>
      </c>
      <c r="N55" s="4"/>
    </row>
    <row r="56" spans="1:14" x14ac:dyDescent="0.25">
      <c r="A56" s="12">
        <v>41</v>
      </c>
      <c r="B56" s="16">
        <v>0.67708333333333304</v>
      </c>
      <c r="C56" s="13">
        <v>1</v>
      </c>
      <c r="D56" s="13">
        <v>42</v>
      </c>
      <c r="E56" s="13">
        <v>1</v>
      </c>
      <c r="F56" s="13">
        <v>1</v>
      </c>
      <c r="G56" s="13">
        <v>0</v>
      </c>
      <c r="H56" s="13">
        <v>0</v>
      </c>
      <c r="I56" s="21">
        <v>44</v>
      </c>
      <c r="J56" s="21">
        <v>1</v>
      </c>
      <c r="K56" s="21">
        <v>45</v>
      </c>
      <c r="N56" s="4"/>
    </row>
    <row r="57" spans="1:14" x14ac:dyDescent="0.25">
      <c r="A57" s="12">
        <v>41</v>
      </c>
      <c r="B57" s="16">
        <v>0.6875</v>
      </c>
      <c r="C57" s="13">
        <v>2</v>
      </c>
      <c r="D57" s="13">
        <v>52</v>
      </c>
      <c r="E57" s="13">
        <v>4</v>
      </c>
      <c r="F57" s="13">
        <v>0</v>
      </c>
      <c r="G57" s="13">
        <v>0</v>
      </c>
      <c r="H57" s="13">
        <v>0</v>
      </c>
      <c r="I57" s="21">
        <v>58</v>
      </c>
      <c r="J57" s="21">
        <v>0</v>
      </c>
      <c r="K57" s="21">
        <v>58</v>
      </c>
      <c r="N57" s="4"/>
    </row>
    <row r="58" spans="1:14" x14ac:dyDescent="0.25">
      <c r="A58" s="12">
        <v>41</v>
      </c>
      <c r="B58" s="16">
        <v>0.69791666666666696</v>
      </c>
      <c r="C58" s="13">
        <v>1</v>
      </c>
      <c r="D58" s="13">
        <v>40</v>
      </c>
      <c r="E58" s="13">
        <v>1</v>
      </c>
      <c r="F58" s="13">
        <v>0</v>
      </c>
      <c r="G58" s="13">
        <v>0</v>
      </c>
      <c r="H58" s="13">
        <v>0</v>
      </c>
      <c r="I58" s="21">
        <v>42</v>
      </c>
      <c r="J58" s="21">
        <v>0</v>
      </c>
      <c r="K58" s="21">
        <v>42</v>
      </c>
      <c r="N58" s="4"/>
    </row>
    <row r="59" spans="1:14" x14ac:dyDescent="0.25">
      <c r="A59" s="12">
        <v>41</v>
      </c>
      <c r="B59" s="16">
        <v>0.70833333333333304</v>
      </c>
      <c r="C59" s="13">
        <v>1</v>
      </c>
      <c r="D59" s="13">
        <v>32</v>
      </c>
      <c r="E59" s="13">
        <v>0</v>
      </c>
      <c r="F59" s="13">
        <v>0</v>
      </c>
      <c r="G59" s="13">
        <v>1</v>
      </c>
      <c r="H59" s="13">
        <v>0</v>
      </c>
      <c r="I59" s="21">
        <v>33</v>
      </c>
      <c r="J59" s="21">
        <v>1</v>
      </c>
      <c r="K59" s="21">
        <v>34</v>
      </c>
      <c r="N59" s="4"/>
    </row>
    <row r="60" spans="1:14" x14ac:dyDescent="0.25">
      <c r="A60" s="12">
        <v>41</v>
      </c>
      <c r="B60" s="16">
        <v>0.71875</v>
      </c>
      <c r="C60" s="13">
        <v>3</v>
      </c>
      <c r="D60" s="13">
        <v>43</v>
      </c>
      <c r="E60" s="13">
        <v>3</v>
      </c>
      <c r="F60" s="13">
        <v>1</v>
      </c>
      <c r="G60" s="13">
        <v>0</v>
      </c>
      <c r="H60" s="13">
        <v>0</v>
      </c>
      <c r="I60" s="21">
        <v>49</v>
      </c>
      <c r="J60" s="21">
        <v>1</v>
      </c>
      <c r="K60" s="21">
        <v>50</v>
      </c>
      <c r="N60" s="4"/>
    </row>
    <row r="61" spans="1:14" x14ac:dyDescent="0.25">
      <c r="A61" s="12">
        <v>41</v>
      </c>
      <c r="B61" s="16">
        <v>0.72916666666666696</v>
      </c>
      <c r="C61" s="13">
        <v>1</v>
      </c>
      <c r="D61" s="13">
        <v>39</v>
      </c>
      <c r="E61" s="13">
        <v>0</v>
      </c>
      <c r="F61" s="13">
        <v>0</v>
      </c>
      <c r="G61" s="13">
        <v>0</v>
      </c>
      <c r="H61" s="13">
        <v>0</v>
      </c>
      <c r="I61" s="21">
        <v>40</v>
      </c>
      <c r="J61" s="21">
        <v>0</v>
      </c>
      <c r="K61" s="21">
        <v>40</v>
      </c>
      <c r="N61" s="4"/>
    </row>
    <row r="62" spans="1:14" x14ac:dyDescent="0.25">
      <c r="A62" s="12">
        <v>41</v>
      </c>
      <c r="B62" s="16">
        <v>0.73958333333333304</v>
      </c>
      <c r="C62" s="13">
        <v>1</v>
      </c>
      <c r="D62" s="13">
        <v>37</v>
      </c>
      <c r="E62" s="13">
        <v>1</v>
      </c>
      <c r="F62" s="13">
        <v>0</v>
      </c>
      <c r="G62" s="13">
        <v>0</v>
      </c>
      <c r="H62" s="13">
        <v>0</v>
      </c>
      <c r="I62" s="21">
        <v>39</v>
      </c>
      <c r="J62" s="21">
        <v>0</v>
      </c>
      <c r="K62" s="21">
        <v>39</v>
      </c>
      <c r="N62" s="4"/>
    </row>
    <row r="63" spans="1:14" x14ac:dyDescent="0.25">
      <c r="A63" s="10">
        <v>42</v>
      </c>
      <c r="B63" s="15">
        <v>0.25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0">
        <v>0</v>
      </c>
      <c r="J63" s="20">
        <v>0</v>
      </c>
      <c r="K63" s="20">
        <v>0</v>
      </c>
      <c r="N63" s="4"/>
    </row>
    <row r="64" spans="1:14" x14ac:dyDescent="0.25">
      <c r="A64" s="10">
        <v>42</v>
      </c>
      <c r="B64" s="15">
        <v>0.26041666666666702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0">
        <v>0</v>
      </c>
      <c r="J64" s="20">
        <v>0</v>
      </c>
      <c r="K64" s="20">
        <v>0</v>
      </c>
      <c r="N64" s="4"/>
    </row>
    <row r="65" spans="1:14" x14ac:dyDescent="0.25">
      <c r="A65" s="10">
        <v>42</v>
      </c>
      <c r="B65" s="15">
        <v>0.27083333333333298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0">
        <v>0</v>
      </c>
      <c r="J65" s="20">
        <v>0</v>
      </c>
      <c r="K65" s="20">
        <v>0</v>
      </c>
      <c r="N65" s="4"/>
    </row>
    <row r="66" spans="1:14" x14ac:dyDescent="0.25">
      <c r="A66" s="10">
        <v>42</v>
      </c>
      <c r="B66" s="15">
        <v>0.28125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0">
        <v>0</v>
      </c>
      <c r="J66" s="20">
        <v>0</v>
      </c>
      <c r="K66" s="20">
        <v>0</v>
      </c>
      <c r="N66" s="4"/>
    </row>
    <row r="67" spans="1:14" x14ac:dyDescent="0.25">
      <c r="A67" s="10">
        <v>42</v>
      </c>
      <c r="B67" s="15">
        <v>0.29166666666666702</v>
      </c>
      <c r="C67" s="11">
        <v>0</v>
      </c>
      <c r="D67" s="11">
        <v>2</v>
      </c>
      <c r="E67" s="11">
        <v>0</v>
      </c>
      <c r="F67" s="11">
        <v>0</v>
      </c>
      <c r="G67" s="11">
        <v>0</v>
      </c>
      <c r="H67" s="11">
        <v>0</v>
      </c>
      <c r="I67" s="20">
        <v>2</v>
      </c>
      <c r="J67" s="20">
        <v>0</v>
      </c>
      <c r="K67" s="20">
        <v>2</v>
      </c>
      <c r="N67" s="4"/>
    </row>
    <row r="68" spans="1:14" x14ac:dyDescent="0.25">
      <c r="A68" s="10">
        <v>42</v>
      </c>
      <c r="B68" s="15">
        <v>0.30208333333333298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0">
        <v>0</v>
      </c>
      <c r="J68" s="20">
        <v>0</v>
      </c>
      <c r="K68" s="20">
        <v>0</v>
      </c>
      <c r="N68" s="4"/>
    </row>
    <row r="69" spans="1:14" x14ac:dyDescent="0.25">
      <c r="A69" s="10">
        <v>42</v>
      </c>
      <c r="B69" s="15">
        <v>0.3125</v>
      </c>
      <c r="C69" s="11">
        <v>0</v>
      </c>
      <c r="D69" s="11">
        <v>2</v>
      </c>
      <c r="E69" s="11">
        <v>0</v>
      </c>
      <c r="F69" s="11">
        <v>0</v>
      </c>
      <c r="G69" s="11">
        <v>0</v>
      </c>
      <c r="H69" s="11">
        <v>0</v>
      </c>
      <c r="I69" s="20">
        <v>2</v>
      </c>
      <c r="J69" s="20">
        <v>0</v>
      </c>
      <c r="K69" s="20">
        <v>2</v>
      </c>
      <c r="N69" s="4"/>
    </row>
    <row r="70" spans="1:14" x14ac:dyDescent="0.25">
      <c r="A70" s="10">
        <v>42</v>
      </c>
      <c r="B70" s="15">
        <v>0.32291666666666702</v>
      </c>
      <c r="C70" s="11">
        <v>0</v>
      </c>
      <c r="D70" s="11">
        <v>2</v>
      </c>
      <c r="E70" s="11">
        <v>0</v>
      </c>
      <c r="F70" s="11">
        <v>0</v>
      </c>
      <c r="G70" s="11">
        <v>0</v>
      </c>
      <c r="H70" s="11">
        <v>0</v>
      </c>
      <c r="I70" s="20">
        <v>2</v>
      </c>
      <c r="J70" s="20">
        <v>0</v>
      </c>
      <c r="K70" s="20">
        <v>2</v>
      </c>
      <c r="N70" s="4"/>
    </row>
    <row r="71" spans="1:14" x14ac:dyDescent="0.25">
      <c r="A71" s="10">
        <v>42</v>
      </c>
      <c r="B71" s="15">
        <v>0.33333333333333298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0">
        <v>0</v>
      </c>
      <c r="J71" s="20">
        <v>0</v>
      </c>
      <c r="K71" s="20">
        <v>0</v>
      </c>
      <c r="N71" s="4"/>
    </row>
    <row r="72" spans="1:14" x14ac:dyDescent="0.25">
      <c r="A72" s="10">
        <v>42</v>
      </c>
      <c r="B72" s="15">
        <v>0.34375</v>
      </c>
      <c r="C72" s="11">
        <v>0</v>
      </c>
      <c r="D72" s="11">
        <v>1</v>
      </c>
      <c r="E72" s="11">
        <v>0</v>
      </c>
      <c r="F72" s="11">
        <v>0</v>
      </c>
      <c r="G72" s="11">
        <v>0</v>
      </c>
      <c r="H72" s="11">
        <v>0</v>
      </c>
      <c r="I72" s="20">
        <v>1</v>
      </c>
      <c r="J72" s="20">
        <v>0</v>
      </c>
      <c r="K72" s="20">
        <v>1</v>
      </c>
      <c r="N72" s="4"/>
    </row>
    <row r="73" spans="1:14" x14ac:dyDescent="0.25">
      <c r="A73" s="10">
        <v>42</v>
      </c>
      <c r="B73" s="15">
        <v>0.35416666666666702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0">
        <v>0</v>
      </c>
      <c r="J73" s="20">
        <v>0</v>
      </c>
      <c r="K73" s="20">
        <v>0</v>
      </c>
      <c r="N73" s="4"/>
    </row>
    <row r="74" spans="1:14" x14ac:dyDescent="0.25">
      <c r="A74" s="10">
        <v>42</v>
      </c>
      <c r="B74" s="15">
        <v>0.36458333333333298</v>
      </c>
      <c r="C74" s="11">
        <v>0</v>
      </c>
      <c r="D74" s="11">
        <v>1</v>
      </c>
      <c r="E74" s="11">
        <v>0</v>
      </c>
      <c r="F74" s="11">
        <v>0</v>
      </c>
      <c r="G74" s="11">
        <v>0</v>
      </c>
      <c r="H74" s="11">
        <v>0</v>
      </c>
      <c r="I74" s="20">
        <v>1</v>
      </c>
      <c r="J74" s="20">
        <v>0</v>
      </c>
      <c r="K74" s="20">
        <v>1</v>
      </c>
      <c r="N74" s="4"/>
    </row>
    <row r="75" spans="1:14" x14ac:dyDescent="0.25">
      <c r="A75" s="10">
        <v>42</v>
      </c>
      <c r="B75" s="15">
        <v>0.5</v>
      </c>
      <c r="C75" s="11">
        <v>0</v>
      </c>
      <c r="D75" s="11">
        <v>2</v>
      </c>
      <c r="E75" s="11">
        <v>0</v>
      </c>
      <c r="F75" s="11">
        <v>0</v>
      </c>
      <c r="G75" s="11">
        <v>0</v>
      </c>
      <c r="H75" s="11">
        <v>0</v>
      </c>
      <c r="I75" s="20">
        <v>2</v>
      </c>
      <c r="J75" s="20">
        <v>0</v>
      </c>
      <c r="K75" s="20">
        <v>2</v>
      </c>
      <c r="N75" s="4"/>
    </row>
    <row r="76" spans="1:14" x14ac:dyDescent="0.25">
      <c r="A76" s="10">
        <v>42</v>
      </c>
      <c r="B76" s="15">
        <v>0.51041666666666696</v>
      </c>
      <c r="C76" s="11">
        <v>0</v>
      </c>
      <c r="D76" s="11">
        <v>1</v>
      </c>
      <c r="E76" s="11">
        <v>1</v>
      </c>
      <c r="F76" s="11">
        <v>0</v>
      </c>
      <c r="G76" s="11">
        <v>0</v>
      </c>
      <c r="H76" s="11">
        <v>0</v>
      </c>
      <c r="I76" s="20">
        <v>2</v>
      </c>
      <c r="J76" s="20">
        <v>0</v>
      </c>
      <c r="K76" s="20">
        <v>2</v>
      </c>
      <c r="N76" s="4"/>
    </row>
    <row r="77" spans="1:14" x14ac:dyDescent="0.25">
      <c r="A77" s="10">
        <v>42</v>
      </c>
      <c r="B77" s="15">
        <v>0.52083333333333304</v>
      </c>
      <c r="C77" s="11">
        <v>0</v>
      </c>
      <c r="D77" s="11">
        <v>3</v>
      </c>
      <c r="E77" s="11">
        <v>0</v>
      </c>
      <c r="F77" s="11">
        <v>0</v>
      </c>
      <c r="G77" s="11">
        <v>0</v>
      </c>
      <c r="H77" s="11">
        <v>0</v>
      </c>
      <c r="I77" s="20">
        <v>3</v>
      </c>
      <c r="J77" s="20">
        <v>0</v>
      </c>
      <c r="K77" s="20">
        <v>3</v>
      </c>
      <c r="N77" s="4"/>
    </row>
    <row r="78" spans="1:14" x14ac:dyDescent="0.25">
      <c r="A78" s="10">
        <v>42</v>
      </c>
      <c r="B78" s="15">
        <v>0.53125</v>
      </c>
      <c r="C78" s="11">
        <v>0</v>
      </c>
      <c r="D78" s="11">
        <v>1</v>
      </c>
      <c r="E78" s="11">
        <v>0</v>
      </c>
      <c r="F78" s="11">
        <v>0</v>
      </c>
      <c r="G78" s="11">
        <v>0</v>
      </c>
      <c r="H78" s="11">
        <v>0</v>
      </c>
      <c r="I78" s="20">
        <v>1</v>
      </c>
      <c r="J78" s="20">
        <v>0</v>
      </c>
      <c r="K78" s="20">
        <v>1</v>
      </c>
      <c r="N78" s="4"/>
    </row>
    <row r="79" spans="1:14" x14ac:dyDescent="0.25">
      <c r="A79" s="10">
        <v>42</v>
      </c>
      <c r="B79" s="15">
        <v>0.54166666666666696</v>
      </c>
      <c r="C79" s="11">
        <v>0</v>
      </c>
      <c r="D79" s="11">
        <v>3</v>
      </c>
      <c r="E79" s="11">
        <v>0</v>
      </c>
      <c r="F79" s="11">
        <v>0</v>
      </c>
      <c r="G79" s="11">
        <v>0</v>
      </c>
      <c r="H79" s="11">
        <v>0</v>
      </c>
      <c r="I79" s="20">
        <v>3</v>
      </c>
      <c r="J79" s="20">
        <v>0</v>
      </c>
      <c r="K79" s="20">
        <v>3</v>
      </c>
      <c r="N79" s="4"/>
    </row>
    <row r="80" spans="1:14" x14ac:dyDescent="0.25">
      <c r="A80" s="10">
        <v>42</v>
      </c>
      <c r="B80" s="15">
        <v>0.55208333333333304</v>
      </c>
      <c r="C80" s="11">
        <v>0</v>
      </c>
      <c r="D80" s="11">
        <v>2</v>
      </c>
      <c r="E80" s="11">
        <v>0</v>
      </c>
      <c r="F80" s="11">
        <v>0</v>
      </c>
      <c r="G80" s="11">
        <v>0</v>
      </c>
      <c r="H80" s="11">
        <v>0</v>
      </c>
      <c r="I80" s="20">
        <v>2</v>
      </c>
      <c r="J80" s="20">
        <v>0</v>
      </c>
      <c r="K80" s="20">
        <v>2</v>
      </c>
      <c r="N80" s="4"/>
    </row>
    <row r="81" spans="1:14" x14ac:dyDescent="0.25">
      <c r="A81" s="10">
        <v>42</v>
      </c>
      <c r="B81" s="15">
        <v>0.5625</v>
      </c>
      <c r="C81" s="11">
        <v>0</v>
      </c>
      <c r="D81" s="11">
        <v>1</v>
      </c>
      <c r="E81" s="11">
        <v>0</v>
      </c>
      <c r="F81" s="11">
        <v>0</v>
      </c>
      <c r="G81" s="11">
        <v>0</v>
      </c>
      <c r="H81" s="11">
        <v>0</v>
      </c>
      <c r="I81" s="20">
        <v>1</v>
      </c>
      <c r="J81" s="20">
        <v>0</v>
      </c>
      <c r="K81" s="20">
        <v>1</v>
      </c>
      <c r="N81" s="4"/>
    </row>
    <row r="82" spans="1:14" x14ac:dyDescent="0.25">
      <c r="A82" s="10">
        <v>42</v>
      </c>
      <c r="B82" s="15">
        <v>0.57291666666666696</v>
      </c>
      <c r="C82" s="11">
        <v>0</v>
      </c>
      <c r="D82" s="11">
        <v>1</v>
      </c>
      <c r="E82" s="11">
        <v>0</v>
      </c>
      <c r="F82" s="11">
        <v>0</v>
      </c>
      <c r="G82" s="11">
        <v>0</v>
      </c>
      <c r="H82" s="11">
        <v>0</v>
      </c>
      <c r="I82" s="20">
        <v>1</v>
      </c>
      <c r="J82" s="20">
        <v>0</v>
      </c>
      <c r="K82" s="20">
        <v>1</v>
      </c>
      <c r="N82" s="4"/>
    </row>
    <row r="83" spans="1:14" x14ac:dyDescent="0.25">
      <c r="A83" s="10">
        <v>42</v>
      </c>
      <c r="B83" s="15">
        <v>0.625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0">
        <v>0</v>
      </c>
      <c r="J83" s="20">
        <v>0</v>
      </c>
      <c r="K83" s="20">
        <v>0</v>
      </c>
      <c r="N83" s="4"/>
    </row>
    <row r="84" spans="1:14" x14ac:dyDescent="0.25">
      <c r="A84" s="10">
        <v>42</v>
      </c>
      <c r="B84" s="15">
        <v>0.63541666666666696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0">
        <v>0</v>
      </c>
      <c r="J84" s="20">
        <v>0</v>
      </c>
      <c r="K84" s="20">
        <v>0</v>
      </c>
      <c r="N84" s="4"/>
    </row>
    <row r="85" spans="1:14" x14ac:dyDescent="0.25">
      <c r="A85" s="10">
        <v>42</v>
      </c>
      <c r="B85" s="15">
        <v>0.64583333333333304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0">
        <v>0</v>
      </c>
      <c r="J85" s="20">
        <v>0</v>
      </c>
      <c r="K85" s="20">
        <v>0</v>
      </c>
      <c r="N85" s="4"/>
    </row>
    <row r="86" spans="1:14" x14ac:dyDescent="0.25">
      <c r="A86" s="10">
        <v>42</v>
      </c>
      <c r="B86" s="15">
        <v>0.65625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0">
        <v>0</v>
      </c>
      <c r="J86" s="20">
        <v>0</v>
      </c>
      <c r="K86" s="20">
        <v>0</v>
      </c>
      <c r="N86" s="4"/>
    </row>
    <row r="87" spans="1:14" x14ac:dyDescent="0.25">
      <c r="A87" s="10">
        <v>42</v>
      </c>
      <c r="B87" s="15">
        <v>0.66666666666666696</v>
      </c>
      <c r="C87" s="11">
        <v>0</v>
      </c>
      <c r="D87" s="11">
        <v>1</v>
      </c>
      <c r="E87" s="11">
        <v>0</v>
      </c>
      <c r="F87" s="11">
        <v>0</v>
      </c>
      <c r="G87" s="11">
        <v>0</v>
      </c>
      <c r="H87" s="11">
        <v>0</v>
      </c>
      <c r="I87" s="20">
        <v>1</v>
      </c>
      <c r="J87" s="20">
        <v>0</v>
      </c>
      <c r="K87" s="20">
        <v>1</v>
      </c>
      <c r="N87" s="4"/>
    </row>
    <row r="88" spans="1:14" x14ac:dyDescent="0.25">
      <c r="A88" s="10">
        <v>42</v>
      </c>
      <c r="B88" s="15">
        <v>0.67708333333333304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0">
        <v>0</v>
      </c>
      <c r="J88" s="20">
        <v>0</v>
      </c>
      <c r="K88" s="20">
        <v>0</v>
      </c>
      <c r="N88" s="4"/>
    </row>
    <row r="89" spans="1:14" x14ac:dyDescent="0.25">
      <c r="A89" s="10">
        <v>42</v>
      </c>
      <c r="B89" s="15">
        <v>0.6875</v>
      </c>
      <c r="C89" s="11">
        <v>2</v>
      </c>
      <c r="D89" s="11">
        <v>2</v>
      </c>
      <c r="E89" s="11">
        <v>0</v>
      </c>
      <c r="F89" s="11">
        <v>0</v>
      </c>
      <c r="G89" s="11">
        <v>0</v>
      </c>
      <c r="H89" s="11">
        <v>0</v>
      </c>
      <c r="I89" s="20">
        <v>4</v>
      </c>
      <c r="J89" s="20">
        <v>0</v>
      </c>
      <c r="K89" s="20">
        <v>4</v>
      </c>
      <c r="N89" s="4"/>
    </row>
    <row r="90" spans="1:14" x14ac:dyDescent="0.25">
      <c r="A90" s="10">
        <v>42</v>
      </c>
      <c r="B90" s="15">
        <v>0.69791666666666696</v>
      </c>
      <c r="C90" s="11">
        <v>0</v>
      </c>
      <c r="D90" s="11">
        <v>2</v>
      </c>
      <c r="E90" s="11">
        <v>0</v>
      </c>
      <c r="F90" s="11">
        <v>0</v>
      </c>
      <c r="G90" s="11">
        <v>0</v>
      </c>
      <c r="H90" s="11">
        <v>0</v>
      </c>
      <c r="I90" s="20">
        <v>2</v>
      </c>
      <c r="J90" s="20">
        <v>0</v>
      </c>
      <c r="K90" s="20">
        <v>2</v>
      </c>
      <c r="N90" s="4"/>
    </row>
    <row r="91" spans="1:14" x14ac:dyDescent="0.25">
      <c r="A91" s="10">
        <v>42</v>
      </c>
      <c r="B91" s="15">
        <v>0.70833333333333304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0">
        <v>0</v>
      </c>
      <c r="J91" s="20">
        <v>0</v>
      </c>
      <c r="K91" s="20">
        <v>0</v>
      </c>
      <c r="N91" s="4"/>
    </row>
    <row r="92" spans="1:14" x14ac:dyDescent="0.25">
      <c r="A92" s="10">
        <v>42</v>
      </c>
      <c r="B92" s="15">
        <v>0.71875</v>
      </c>
      <c r="C92" s="11">
        <v>0</v>
      </c>
      <c r="D92" s="11">
        <v>1</v>
      </c>
      <c r="E92" s="11">
        <v>0</v>
      </c>
      <c r="F92" s="11">
        <v>0</v>
      </c>
      <c r="G92" s="11">
        <v>0</v>
      </c>
      <c r="H92" s="11">
        <v>0</v>
      </c>
      <c r="I92" s="20">
        <v>1</v>
      </c>
      <c r="J92" s="20">
        <v>0</v>
      </c>
      <c r="K92" s="20">
        <v>1</v>
      </c>
      <c r="N92" s="4"/>
    </row>
    <row r="93" spans="1:14" x14ac:dyDescent="0.25">
      <c r="A93" s="10">
        <v>42</v>
      </c>
      <c r="B93" s="15">
        <v>0.72916666666666696</v>
      </c>
      <c r="C93" s="11">
        <v>0</v>
      </c>
      <c r="D93" s="11">
        <v>1</v>
      </c>
      <c r="E93" s="11">
        <v>0</v>
      </c>
      <c r="F93" s="11">
        <v>0</v>
      </c>
      <c r="G93" s="11">
        <v>0</v>
      </c>
      <c r="H93" s="11">
        <v>0</v>
      </c>
      <c r="I93" s="20">
        <v>1</v>
      </c>
      <c r="J93" s="20">
        <v>0</v>
      </c>
      <c r="K93" s="20">
        <v>1</v>
      </c>
      <c r="N93" s="4"/>
    </row>
    <row r="94" spans="1:14" x14ac:dyDescent="0.25">
      <c r="A94" s="10">
        <v>42</v>
      </c>
      <c r="B94" s="15">
        <v>0.73958333333333304</v>
      </c>
      <c r="C94" s="11">
        <v>0</v>
      </c>
      <c r="D94" s="11">
        <v>2</v>
      </c>
      <c r="E94" s="11">
        <v>0</v>
      </c>
      <c r="F94" s="11">
        <v>0</v>
      </c>
      <c r="G94" s="11">
        <v>0</v>
      </c>
      <c r="H94" s="11">
        <v>0</v>
      </c>
      <c r="I94" s="20">
        <v>2</v>
      </c>
      <c r="J94" s="20">
        <v>0</v>
      </c>
      <c r="K94" s="20">
        <v>2</v>
      </c>
      <c r="N94" s="4"/>
    </row>
    <row r="95" spans="1:14" x14ac:dyDescent="0.25">
      <c r="A95" s="12">
        <v>43</v>
      </c>
      <c r="B95" s="16">
        <v>0.25</v>
      </c>
      <c r="C95" s="13">
        <v>0</v>
      </c>
      <c r="D95" s="13">
        <v>3</v>
      </c>
      <c r="E95" s="13">
        <v>0</v>
      </c>
      <c r="F95" s="13">
        <v>0</v>
      </c>
      <c r="G95" s="13">
        <v>0</v>
      </c>
      <c r="H95" s="13">
        <v>0</v>
      </c>
      <c r="I95" s="21">
        <v>3</v>
      </c>
      <c r="J95" s="21">
        <v>0</v>
      </c>
      <c r="K95" s="21">
        <v>3</v>
      </c>
      <c r="N95" s="4"/>
    </row>
    <row r="96" spans="1:14" x14ac:dyDescent="0.25">
      <c r="A96" s="12">
        <v>43</v>
      </c>
      <c r="B96" s="16">
        <v>0.26041666666666702</v>
      </c>
      <c r="C96" s="13">
        <v>1</v>
      </c>
      <c r="D96" s="13">
        <v>4</v>
      </c>
      <c r="E96" s="13">
        <v>0</v>
      </c>
      <c r="F96" s="13">
        <v>0</v>
      </c>
      <c r="G96" s="13">
        <v>0</v>
      </c>
      <c r="H96" s="13">
        <v>0</v>
      </c>
      <c r="I96" s="21">
        <v>5</v>
      </c>
      <c r="J96" s="21">
        <v>0</v>
      </c>
      <c r="K96" s="21">
        <v>5</v>
      </c>
      <c r="N96" s="4"/>
    </row>
    <row r="97" spans="1:14" x14ac:dyDescent="0.25">
      <c r="A97" s="12">
        <v>43</v>
      </c>
      <c r="B97" s="16">
        <v>0.27083333333333298</v>
      </c>
      <c r="C97" s="13">
        <v>0</v>
      </c>
      <c r="D97" s="13">
        <v>11</v>
      </c>
      <c r="E97" s="13">
        <v>3</v>
      </c>
      <c r="F97" s="13">
        <v>0</v>
      </c>
      <c r="G97" s="13">
        <v>0</v>
      </c>
      <c r="H97" s="13">
        <v>0</v>
      </c>
      <c r="I97" s="21">
        <v>14</v>
      </c>
      <c r="J97" s="21">
        <v>0</v>
      </c>
      <c r="K97" s="21">
        <v>14</v>
      </c>
      <c r="N97" s="4"/>
    </row>
    <row r="98" spans="1:14" x14ac:dyDescent="0.25">
      <c r="A98" s="12">
        <v>43</v>
      </c>
      <c r="B98" s="16">
        <v>0.28125</v>
      </c>
      <c r="C98" s="13">
        <v>0</v>
      </c>
      <c r="D98" s="13">
        <v>8</v>
      </c>
      <c r="E98" s="13">
        <v>1</v>
      </c>
      <c r="F98" s="13">
        <v>0</v>
      </c>
      <c r="G98" s="13">
        <v>0</v>
      </c>
      <c r="H98" s="13">
        <v>0</v>
      </c>
      <c r="I98" s="21">
        <v>9</v>
      </c>
      <c r="J98" s="21">
        <v>0</v>
      </c>
      <c r="K98" s="21">
        <v>9</v>
      </c>
      <c r="N98" s="4"/>
    </row>
    <row r="99" spans="1:14" x14ac:dyDescent="0.25">
      <c r="A99" s="12">
        <v>43</v>
      </c>
      <c r="B99" s="16">
        <v>0.29166666666666702</v>
      </c>
      <c r="C99" s="13">
        <v>0</v>
      </c>
      <c r="D99" s="13">
        <v>12</v>
      </c>
      <c r="E99" s="13">
        <v>2</v>
      </c>
      <c r="F99" s="13">
        <v>0</v>
      </c>
      <c r="G99" s="13">
        <v>1</v>
      </c>
      <c r="H99" s="13">
        <v>0</v>
      </c>
      <c r="I99" s="21">
        <v>14</v>
      </c>
      <c r="J99" s="21">
        <v>1</v>
      </c>
      <c r="K99" s="21">
        <v>15</v>
      </c>
      <c r="N99" s="4"/>
    </row>
    <row r="100" spans="1:14" x14ac:dyDescent="0.25">
      <c r="A100" s="12">
        <v>43</v>
      </c>
      <c r="B100" s="16">
        <v>0.30208333333333298</v>
      </c>
      <c r="C100" s="13">
        <v>0</v>
      </c>
      <c r="D100" s="13">
        <v>14</v>
      </c>
      <c r="E100" s="13">
        <v>2</v>
      </c>
      <c r="F100" s="13">
        <v>0</v>
      </c>
      <c r="G100" s="13">
        <v>0</v>
      </c>
      <c r="H100" s="13">
        <v>0</v>
      </c>
      <c r="I100" s="21">
        <v>16</v>
      </c>
      <c r="J100" s="21">
        <v>0</v>
      </c>
      <c r="K100" s="21">
        <v>16</v>
      </c>
      <c r="N100" s="4"/>
    </row>
    <row r="101" spans="1:14" x14ac:dyDescent="0.25">
      <c r="A101" s="12">
        <v>43</v>
      </c>
      <c r="B101" s="16">
        <v>0.3125</v>
      </c>
      <c r="C101" s="13">
        <v>0</v>
      </c>
      <c r="D101" s="13">
        <v>14</v>
      </c>
      <c r="E101" s="13">
        <v>0</v>
      </c>
      <c r="F101" s="13">
        <v>0</v>
      </c>
      <c r="G101" s="13">
        <v>0</v>
      </c>
      <c r="H101" s="13">
        <v>0</v>
      </c>
      <c r="I101" s="21">
        <v>14</v>
      </c>
      <c r="J101" s="21">
        <v>0</v>
      </c>
      <c r="K101" s="21">
        <v>14</v>
      </c>
      <c r="N101" s="4"/>
    </row>
    <row r="102" spans="1:14" x14ac:dyDescent="0.25">
      <c r="A102" s="12">
        <v>43</v>
      </c>
      <c r="B102" s="16">
        <v>0.32291666666666702</v>
      </c>
      <c r="C102" s="13">
        <v>0</v>
      </c>
      <c r="D102" s="13">
        <v>18</v>
      </c>
      <c r="E102" s="13">
        <v>3</v>
      </c>
      <c r="F102" s="13">
        <v>0</v>
      </c>
      <c r="G102" s="13">
        <v>0</v>
      </c>
      <c r="H102" s="13">
        <v>0</v>
      </c>
      <c r="I102" s="21">
        <v>21</v>
      </c>
      <c r="J102" s="21">
        <v>0</v>
      </c>
      <c r="K102" s="21">
        <v>21</v>
      </c>
      <c r="N102" s="4"/>
    </row>
    <row r="103" spans="1:14" x14ac:dyDescent="0.25">
      <c r="A103" s="12">
        <v>43</v>
      </c>
      <c r="B103" s="16">
        <v>0.33333333333333298</v>
      </c>
      <c r="C103" s="13">
        <v>0</v>
      </c>
      <c r="D103" s="13">
        <v>9</v>
      </c>
      <c r="E103" s="13">
        <v>0</v>
      </c>
      <c r="F103" s="13">
        <v>0</v>
      </c>
      <c r="G103" s="13">
        <v>0</v>
      </c>
      <c r="H103" s="13">
        <v>0</v>
      </c>
      <c r="I103" s="21">
        <v>9</v>
      </c>
      <c r="J103" s="21">
        <v>0</v>
      </c>
      <c r="K103" s="21">
        <v>9</v>
      </c>
      <c r="N103" s="4"/>
    </row>
    <row r="104" spans="1:14" x14ac:dyDescent="0.25">
      <c r="A104" s="12">
        <v>43</v>
      </c>
      <c r="B104" s="16">
        <v>0.34375</v>
      </c>
      <c r="C104" s="13">
        <v>0</v>
      </c>
      <c r="D104" s="13">
        <v>11</v>
      </c>
      <c r="E104" s="13">
        <v>2</v>
      </c>
      <c r="F104" s="13">
        <v>0</v>
      </c>
      <c r="G104" s="13">
        <v>1</v>
      </c>
      <c r="H104" s="13">
        <v>0</v>
      </c>
      <c r="I104" s="21">
        <v>13</v>
      </c>
      <c r="J104" s="21">
        <v>1</v>
      </c>
      <c r="K104" s="21">
        <v>14</v>
      </c>
      <c r="N104" s="4"/>
    </row>
    <row r="105" spans="1:14" x14ac:dyDescent="0.25">
      <c r="A105" s="12">
        <v>43</v>
      </c>
      <c r="B105" s="16">
        <v>0.35416666666666702</v>
      </c>
      <c r="C105" s="13">
        <v>1</v>
      </c>
      <c r="D105" s="13">
        <v>10</v>
      </c>
      <c r="E105" s="13">
        <v>1</v>
      </c>
      <c r="F105" s="13">
        <v>0</v>
      </c>
      <c r="G105" s="13">
        <v>0</v>
      </c>
      <c r="H105" s="13">
        <v>0</v>
      </c>
      <c r="I105" s="21">
        <v>12</v>
      </c>
      <c r="J105" s="21">
        <v>0</v>
      </c>
      <c r="K105" s="21">
        <v>12</v>
      </c>
      <c r="N105" s="4"/>
    </row>
    <row r="106" spans="1:14" x14ac:dyDescent="0.25">
      <c r="A106" s="12">
        <v>43</v>
      </c>
      <c r="B106" s="16">
        <v>0.36458333333333298</v>
      </c>
      <c r="C106" s="13">
        <v>0</v>
      </c>
      <c r="D106" s="13">
        <v>8</v>
      </c>
      <c r="E106" s="13">
        <v>2</v>
      </c>
      <c r="F106" s="13">
        <v>0</v>
      </c>
      <c r="G106" s="13">
        <v>0</v>
      </c>
      <c r="H106" s="13">
        <v>1</v>
      </c>
      <c r="I106" s="21">
        <v>10</v>
      </c>
      <c r="J106" s="21">
        <v>1</v>
      </c>
      <c r="K106" s="21">
        <v>11</v>
      </c>
      <c r="N106" s="4"/>
    </row>
    <row r="107" spans="1:14" x14ac:dyDescent="0.25">
      <c r="A107" s="12">
        <v>43</v>
      </c>
      <c r="B107" s="16">
        <v>0.5</v>
      </c>
      <c r="C107" s="13">
        <v>0</v>
      </c>
      <c r="D107" s="13">
        <v>11</v>
      </c>
      <c r="E107" s="13">
        <v>0</v>
      </c>
      <c r="F107" s="13">
        <v>0</v>
      </c>
      <c r="G107" s="13">
        <v>0</v>
      </c>
      <c r="H107" s="13">
        <v>0</v>
      </c>
      <c r="I107" s="21">
        <v>11</v>
      </c>
      <c r="J107" s="21">
        <v>0</v>
      </c>
      <c r="K107" s="21">
        <v>11</v>
      </c>
      <c r="N107" s="4"/>
    </row>
    <row r="108" spans="1:14" x14ac:dyDescent="0.25">
      <c r="A108" s="12">
        <v>43</v>
      </c>
      <c r="B108" s="16">
        <v>0.51041666666666696</v>
      </c>
      <c r="C108" s="13">
        <v>0</v>
      </c>
      <c r="D108" s="13">
        <v>7</v>
      </c>
      <c r="E108" s="13">
        <v>0</v>
      </c>
      <c r="F108" s="13">
        <v>0</v>
      </c>
      <c r="G108" s="13">
        <v>2</v>
      </c>
      <c r="H108" s="13">
        <v>0</v>
      </c>
      <c r="I108" s="21">
        <v>7</v>
      </c>
      <c r="J108" s="21">
        <v>2</v>
      </c>
      <c r="K108" s="21">
        <v>9</v>
      </c>
      <c r="N108" s="4"/>
    </row>
    <row r="109" spans="1:14" x14ac:dyDescent="0.25">
      <c r="A109" s="12">
        <v>43</v>
      </c>
      <c r="B109" s="16">
        <v>0.52083333333333304</v>
      </c>
      <c r="C109" s="13">
        <v>0</v>
      </c>
      <c r="D109" s="13">
        <v>4</v>
      </c>
      <c r="E109" s="13">
        <v>0</v>
      </c>
      <c r="F109" s="13">
        <v>0</v>
      </c>
      <c r="G109" s="13">
        <v>0</v>
      </c>
      <c r="H109" s="13">
        <v>0</v>
      </c>
      <c r="I109" s="21">
        <v>4</v>
      </c>
      <c r="J109" s="21">
        <v>0</v>
      </c>
      <c r="K109" s="21">
        <v>4</v>
      </c>
      <c r="N109" s="4"/>
    </row>
    <row r="110" spans="1:14" x14ac:dyDescent="0.25">
      <c r="A110" s="12">
        <v>43</v>
      </c>
      <c r="B110" s="16">
        <v>0.53125</v>
      </c>
      <c r="C110" s="13">
        <v>0</v>
      </c>
      <c r="D110" s="13">
        <v>10</v>
      </c>
      <c r="E110" s="13">
        <v>0</v>
      </c>
      <c r="F110" s="13">
        <v>0</v>
      </c>
      <c r="G110" s="13">
        <v>0</v>
      </c>
      <c r="H110" s="13">
        <v>1</v>
      </c>
      <c r="I110" s="21">
        <v>10</v>
      </c>
      <c r="J110" s="21">
        <v>1</v>
      </c>
      <c r="K110" s="21">
        <v>11</v>
      </c>
      <c r="N110" s="4"/>
    </row>
    <row r="111" spans="1:14" x14ac:dyDescent="0.25">
      <c r="A111" s="12">
        <v>43</v>
      </c>
      <c r="B111" s="16">
        <v>0.54166666666666696</v>
      </c>
      <c r="C111" s="13">
        <v>0</v>
      </c>
      <c r="D111" s="13">
        <v>13</v>
      </c>
      <c r="E111" s="13">
        <v>1</v>
      </c>
      <c r="F111" s="13">
        <v>0</v>
      </c>
      <c r="G111" s="13">
        <v>0</v>
      </c>
      <c r="H111" s="13">
        <v>0</v>
      </c>
      <c r="I111" s="21">
        <v>14</v>
      </c>
      <c r="J111" s="21">
        <v>0</v>
      </c>
      <c r="K111" s="21">
        <v>14</v>
      </c>
      <c r="N111" s="4"/>
    </row>
    <row r="112" spans="1:14" x14ac:dyDescent="0.25">
      <c r="A112" s="12">
        <v>43</v>
      </c>
      <c r="B112" s="16">
        <v>0.55208333333333304</v>
      </c>
      <c r="C112" s="13">
        <v>0</v>
      </c>
      <c r="D112" s="13">
        <v>7</v>
      </c>
      <c r="E112" s="13">
        <v>0</v>
      </c>
      <c r="F112" s="13">
        <v>0</v>
      </c>
      <c r="G112" s="13">
        <v>2</v>
      </c>
      <c r="H112" s="13">
        <v>1</v>
      </c>
      <c r="I112" s="21">
        <v>7</v>
      </c>
      <c r="J112" s="21">
        <v>3</v>
      </c>
      <c r="K112" s="21">
        <v>10</v>
      </c>
      <c r="N112" s="4"/>
    </row>
    <row r="113" spans="1:14" x14ac:dyDescent="0.25">
      <c r="A113" s="12">
        <v>43</v>
      </c>
      <c r="B113" s="16">
        <v>0.5625</v>
      </c>
      <c r="C113" s="13">
        <v>0</v>
      </c>
      <c r="D113" s="13">
        <v>13</v>
      </c>
      <c r="E113" s="13">
        <v>3</v>
      </c>
      <c r="F113" s="13">
        <v>0</v>
      </c>
      <c r="G113" s="13">
        <v>0</v>
      </c>
      <c r="H113" s="13">
        <v>0</v>
      </c>
      <c r="I113" s="21">
        <v>16</v>
      </c>
      <c r="J113" s="21">
        <v>0</v>
      </c>
      <c r="K113" s="21">
        <v>16</v>
      </c>
      <c r="N113" s="4"/>
    </row>
    <row r="114" spans="1:14" x14ac:dyDescent="0.25">
      <c r="A114" s="12">
        <v>43</v>
      </c>
      <c r="B114" s="16">
        <v>0.57291666666666696</v>
      </c>
      <c r="C114" s="13">
        <v>0</v>
      </c>
      <c r="D114" s="13">
        <v>10</v>
      </c>
      <c r="E114" s="13">
        <v>0</v>
      </c>
      <c r="F114" s="13">
        <v>0</v>
      </c>
      <c r="G114" s="13">
        <v>0</v>
      </c>
      <c r="H114" s="13">
        <v>0</v>
      </c>
      <c r="I114" s="21">
        <v>10</v>
      </c>
      <c r="J114" s="21">
        <v>0</v>
      </c>
      <c r="K114" s="21">
        <v>10</v>
      </c>
      <c r="N114" s="4"/>
    </row>
    <row r="115" spans="1:14" x14ac:dyDescent="0.25">
      <c r="A115" s="12">
        <v>43</v>
      </c>
      <c r="B115" s="16">
        <v>0.625</v>
      </c>
      <c r="C115" s="13">
        <v>0</v>
      </c>
      <c r="D115" s="13">
        <v>20</v>
      </c>
      <c r="E115" s="13">
        <v>1</v>
      </c>
      <c r="F115" s="13">
        <v>0</v>
      </c>
      <c r="G115" s="13">
        <v>0</v>
      </c>
      <c r="H115" s="13">
        <v>0</v>
      </c>
      <c r="I115" s="21">
        <v>21</v>
      </c>
      <c r="J115" s="21">
        <v>0</v>
      </c>
      <c r="K115" s="21">
        <v>21</v>
      </c>
      <c r="N115" s="4"/>
    </row>
    <row r="116" spans="1:14" x14ac:dyDescent="0.25">
      <c r="A116" s="12">
        <v>43</v>
      </c>
      <c r="B116" s="16">
        <v>0.63541666666666696</v>
      </c>
      <c r="C116" s="13">
        <v>0</v>
      </c>
      <c r="D116" s="13">
        <v>13</v>
      </c>
      <c r="E116" s="13">
        <v>0</v>
      </c>
      <c r="F116" s="13">
        <v>0</v>
      </c>
      <c r="G116" s="13">
        <v>0</v>
      </c>
      <c r="H116" s="13">
        <v>1</v>
      </c>
      <c r="I116" s="21">
        <v>13</v>
      </c>
      <c r="J116" s="21">
        <v>1</v>
      </c>
      <c r="K116" s="21">
        <v>14</v>
      </c>
      <c r="N116" s="4"/>
    </row>
    <row r="117" spans="1:14" x14ac:dyDescent="0.25">
      <c r="A117" s="12">
        <v>43</v>
      </c>
      <c r="B117" s="16">
        <v>0.64583333333333304</v>
      </c>
      <c r="C117" s="13">
        <v>0</v>
      </c>
      <c r="D117" s="13">
        <v>15</v>
      </c>
      <c r="E117" s="13">
        <v>1</v>
      </c>
      <c r="F117" s="13">
        <v>0</v>
      </c>
      <c r="G117" s="13">
        <v>0</v>
      </c>
      <c r="H117" s="13">
        <v>0</v>
      </c>
      <c r="I117" s="21">
        <v>16</v>
      </c>
      <c r="J117" s="21">
        <v>0</v>
      </c>
      <c r="K117" s="21">
        <v>16</v>
      </c>
      <c r="N117" s="4"/>
    </row>
    <row r="118" spans="1:14" x14ac:dyDescent="0.25">
      <c r="A118" s="12">
        <v>43</v>
      </c>
      <c r="B118" s="16">
        <v>0.65625</v>
      </c>
      <c r="C118" s="13">
        <v>0</v>
      </c>
      <c r="D118" s="13">
        <v>11</v>
      </c>
      <c r="E118" s="13">
        <v>0</v>
      </c>
      <c r="F118" s="13">
        <v>0</v>
      </c>
      <c r="G118" s="13">
        <v>0</v>
      </c>
      <c r="H118" s="13">
        <v>0</v>
      </c>
      <c r="I118" s="21">
        <v>11</v>
      </c>
      <c r="J118" s="21">
        <v>0</v>
      </c>
      <c r="K118" s="21">
        <v>11</v>
      </c>
      <c r="N118" s="4"/>
    </row>
    <row r="119" spans="1:14" x14ac:dyDescent="0.25">
      <c r="A119" s="12">
        <v>43</v>
      </c>
      <c r="B119" s="16">
        <v>0.66666666666666696</v>
      </c>
      <c r="C119" s="13">
        <v>0</v>
      </c>
      <c r="D119" s="13">
        <v>14</v>
      </c>
      <c r="E119" s="13">
        <v>1</v>
      </c>
      <c r="F119" s="13">
        <v>0</v>
      </c>
      <c r="G119" s="13">
        <v>2</v>
      </c>
      <c r="H119" s="13">
        <v>0</v>
      </c>
      <c r="I119" s="21">
        <v>15</v>
      </c>
      <c r="J119" s="21">
        <v>2</v>
      </c>
      <c r="K119" s="21">
        <v>17</v>
      </c>
      <c r="N119" s="4"/>
    </row>
    <row r="120" spans="1:14" x14ac:dyDescent="0.25">
      <c r="A120" s="12">
        <v>43</v>
      </c>
      <c r="B120" s="16">
        <v>0.67708333333333304</v>
      </c>
      <c r="C120" s="13">
        <v>0</v>
      </c>
      <c r="D120" s="13">
        <v>13</v>
      </c>
      <c r="E120" s="13">
        <v>3</v>
      </c>
      <c r="F120" s="13">
        <v>0</v>
      </c>
      <c r="G120" s="13">
        <v>1</v>
      </c>
      <c r="H120" s="13">
        <v>1</v>
      </c>
      <c r="I120" s="21">
        <v>16</v>
      </c>
      <c r="J120" s="21">
        <v>2</v>
      </c>
      <c r="K120" s="21">
        <v>18</v>
      </c>
      <c r="N120" s="4"/>
    </row>
    <row r="121" spans="1:14" x14ac:dyDescent="0.25">
      <c r="A121" s="12">
        <v>43</v>
      </c>
      <c r="B121" s="16">
        <v>0.6875</v>
      </c>
      <c r="C121" s="13">
        <v>0</v>
      </c>
      <c r="D121" s="13">
        <v>10</v>
      </c>
      <c r="E121" s="13">
        <v>1</v>
      </c>
      <c r="F121" s="13">
        <v>0</v>
      </c>
      <c r="G121" s="13">
        <v>1</v>
      </c>
      <c r="H121" s="13">
        <v>1</v>
      </c>
      <c r="I121" s="21">
        <v>11</v>
      </c>
      <c r="J121" s="21">
        <v>2</v>
      </c>
      <c r="K121" s="21">
        <v>13</v>
      </c>
      <c r="N121" s="4"/>
    </row>
    <row r="122" spans="1:14" x14ac:dyDescent="0.25">
      <c r="A122" s="12">
        <v>43</v>
      </c>
      <c r="B122" s="16">
        <v>0.69791666666666696</v>
      </c>
      <c r="C122" s="13">
        <v>0</v>
      </c>
      <c r="D122" s="13">
        <v>10</v>
      </c>
      <c r="E122" s="13">
        <v>0</v>
      </c>
      <c r="F122" s="13">
        <v>0</v>
      </c>
      <c r="G122" s="13">
        <v>1</v>
      </c>
      <c r="H122" s="13">
        <v>0</v>
      </c>
      <c r="I122" s="21">
        <v>10</v>
      </c>
      <c r="J122" s="21">
        <v>1</v>
      </c>
      <c r="K122" s="21">
        <v>11</v>
      </c>
      <c r="N122" s="4"/>
    </row>
    <row r="123" spans="1:14" x14ac:dyDescent="0.25">
      <c r="A123" s="12">
        <v>43</v>
      </c>
      <c r="B123" s="16">
        <v>0.70833333333333304</v>
      </c>
      <c r="C123" s="13">
        <v>0</v>
      </c>
      <c r="D123" s="13">
        <v>14</v>
      </c>
      <c r="E123" s="13">
        <v>1</v>
      </c>
      <c r="F123" s="13">
        <v>0</v>
      </c>
      <c r="G123" s="13">
        <v>0</v>
      </c>
      <c r="H123" s="13">
        <v>0</v>
      </c>
      <c r="I123" s="21">
        <v>15</v>
      </c>
      <c r="J123" s="21">
        <v>0</v>
      </c>
      <c r="K123" s="21">
        <v>15</v>
      </c>
      <c r="N123" s="4"/>
    </row>
    <row r="124" spans="1:14" x14ac:dyDescent="0.25">
      <c r="A124" s="12">
        <v>43</v>
      </c>
      <c r="B124" s="16">
        <v>0.71875</v>
      </c>
      <c r="C124" s="13">
        <v>0</v>
      </c>
      <c r="D124" s="13">
        <v>9</v>
      </c>
      <c r="E124" s="13">
        <v>0</v>
      </c>
      <c r="F124" s="13">
        <v>0</v>
      </c>
      <c r="G124" s="13">
        <v>0</v>
      </c>
      <c r="H124" s="13">
        <v>0</v>
      </c>
      <c r="I124" s="21">
        <v>9</v>
      </c>
      <c r="J124" s="21">
        <v>0</v>
      </c>
      <c r="K124" s="21">
        <v>9</v>
      </c>
      <c r="N124" s="4"/>
    </row>
    <row r="125" spans="1:14" x14ac:dyDescent="0.25">
      <c r="A125" s="12">
        <v>43</v>
      </c>
      <c r="B125" s="16">
        <v>0.72916666666666696</v>
      </c>
      <c r="C125" s="13">
        <v>2</v>
      </c>
      <c r="D125" s="13">
        <v>9</v>
      </c>
      <c r="E125" s="13">
        <v>0</v>
      </c>
      <c r="F125" s="13">
        <v>0</v>
      </c>
      <c r="G125" s="13">
        <v>0</v>
      </c>
      <c r="H125" s="13">
        <v>0</v>
      </c>
      <c r="I125" s="21">
        <v>11</v>
      </c>
      <c r="J125" s="21">
        <v>0</v>
      </c>
      <c r="K125" s="21">
        <v>11</v>
      </c>
      <c r="N125" s="4"/>
    </row>
    <row r="126" spans="1:14" x14ac:dyDescent="0.25">
      <c r="A126" s="12">
        <v>43</v>
      </c>
      <c r="B126" s="16">
        <v>0.73958333333333304</v>
      </c>
      <c r="C126" s="13">
        <v>0</v>
      </c>
      <c r="D126" s="13">
        <v>10</v>
      </c>
      <c r="E126" s="13">
        <v>1</v>
      </c>
      <c r="F126" s="13">
        <v>0</v>
      </c>
      <c r="G126" s="13">
        <v>1</v>
      </c>
      <c r="H126" s="13">
        <v>0</v>
      </c>
      <c r="I126" s="21">
        <v>11</v>
      </c>
      <c r="J126" s="21">
        <v>1</v>
      </c>
      <c r="K126" s="21">
        <v>12</v>
      </c>
      <c r="N126" s="4"/>
    </row>
    <row r="127" spans="1:14" x14ac:dyDescent="0.25">
      <c r="N127" s="4"/>
    </row>
    <row r="128" spans="1:14" x14ac:dyDescent="0.25">
      <c r="N128" s="4"/>
    </row>
  </sheetData>
  <mergeCells count="4">
    <mergeCell ref="A23:K23"/>
    <mergeCell ref="A2:K2"/>
    <mergeCell ref="A9:K9"/>
    <mergeCell ref="A16:K16"/>
  </mergeCells>
  <conditionalFormatting sqref="C31:K126">
    <cfRule type="cellIs" dxfId="0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Ströme</vt:lpstr>
      <vt:lpstr>Spitze Morgens</vt:lpstr>
      <vt:lpstr>Spitze Mittags</vt:lpstr>
      <vt:lpstr>Spitze Nachmittags</vt:lpstr>
      <vt:lpstr>Zufahrt 1</vt:lpstr>
      <vt:lpstr>Zufahrt 2</vt:lpstr>
      <vt:lpstr>Zufahrt 3</vt:lpstr>
      <vt:lpstr>Zufahrt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Lintz</dc:creator>
  <cp:lastModifiedBy>te</cp:lastModifiedBy>
  <cp:lastPrinted>2016-10-17T05:53:14Z</cp:lastPrinted>
  <dcterms:created xsi:type="dcterms:W3CDTF">2011-04-04T13:30:55Z</dcterms:created>
  <dcterms:modified xsi:type="dcterms:W3CDTF">2016-10-17T06:03:11Z</dcterms:modified>
</cp:coreProperties>
</file>